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98" documentId="13_ncr:1_{C2F8C984-3449-4643-87CA-70CB3B99A136}" xr6:coauthVersionLast="47" xr6:coauthVersionMax="47" xr10:uidLastSave="{5C8772E3-98C8-499A-B124-678754CEF329}"/>
  <bookViews>
    <workbookView xWindow="-96" yWindow="-96" windowWidth="23232" windowHeight="13992" xr2:uid="{00000000-000D-0000-FFFF-FFFF00000000}"/>
  </bookViews>
  <sheets>
    <sheet name="DCH-mina" sheetId="4" r:id="rId1"/>
    <sheet name="27-03" sheetId="5" r:id="rId2"/>
    <sheet name="24-04" sheetId="6" r:id="rId3"/>
    <sheet name="08-05" sheetId="7" r:id="rId4"/>
    <sheet name="12-06" sheetId="8" r:id="rId5"/>
    <sheet name="24-07" sheetId="9" r:id="rId6"/>
    <sheet name="28-08" sheetId="10" r:id="rId7"/>
    <sheet name="25-09" sheetId="11" r:id="rId8"/>
    <sheet name="09-10" sheetId="12" r:id="rId9"/>
    <sheet name="27-11" sheetId="13" r:id="rId10"/>
    <sheet name="24-12" sheetId="14" r:id="rId11"/>
  </sheets>
  <definedNames>
    <definedName name="_xlnm._FilterDatabase" localSheetId="0" hidden="1">'DCH-mina'!$B$2:$F$2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1" i="12" l="1"/>
  <c r="D57" i="12"/>
  <c r="D56" i="12"/>
  <c r="D116" i="8"/>
  <c r="K85" i="13" l="1"/>
  <c r="C1" i="13" s="1"/>
  <c r="D25" i="4" s="1"/>
  <c r="K88" i="7" l="1"/>
  <c r="K87" i="7"/>
  <c r="R137" i="13" l="1"/>
  <c r="R136" i="13"/>
  <c r="D115" i="8" l="1"/>
  <c r="D117" i="8" s="1"/>
  <c r="C2" i="8" s="1"/>
  <c r="C1" i="14" l="1"/>
  <c r="D28" i="4" s="1"/>
  <c r="K54" i="14"/>
  <c r="C2" i="14" s="1"/>
  <c r="D29" i="4" s="1"/>
  <c r="D79" i="13"/>
  <c r="D78" i="13"/>
  <c r="C2" i="12"/>
  <c r="D24" i="4" s="1"/>
  <c r="R48" i="11"/>
  <c r="C3" i="11" s="1"/>
  <c r="D22" i="4" s="1"/>
  <c r="K112" i="11"/>
  <c r="K111" i="11"/>
  <c r="D97" i="11"/>
  <c r="D96" i="11"/>
  <c r="K50" i="10"/>
  <c r="K49" i="10"/>
  <c r="D58" i="10"/>
  <c r="C1" i="10" s="1"/>
  <c r="D18" i="4" s="1"/>
  <c r="D41" i="9"/>
  <c r="D40" i="9"/>
  <c r="Y35" i="8"/>
  <c r="C5" i="8" s="1"/>
  <c r="D16" i="4" s="1"/>
  <c r="Y16" i="8"/>
  <c r="C4" i="8" s="1"/>
  <c r="D15" i="4" s="1"/>
  <c r="R54" i="8"/>
  <c r="R53" i="8"/>
  <c r="K62" i="8"/>
  <c r="K61" i="8"/>
  <c r="R60" i="7"/>
  <c r="R59" i="7"/>
  <c r="D77" i="7"/>
  <c r="D76" i="7"/>
  <c r="R41" i="6"/>
  <c r="R40" i="6"/>
  <c r="K134" i="6"/>
  <c r="K133" i="6"/>
  <c r="K135" i="6" s="1"/>
  <c r="C2" i="6" s="1"/>
  <c r="D7" i="4" s="1"/>
  <c r="D92" i="6"/>
  <c r="D91" i="6"/>
  <c r="R149" i="5"/>
  <c r="R148" i="5"/>
  <c r="D59" i="5"/>
  <c r="D58" i="5"/>
  <c r="K114" i="5"/>
  <c r="K115" i="5"/>
  <c r="K51" i="10" l="1"/>
  <c r="C2" i="10" s="1"/>
  <c r="D19" i="4" s="1"/>
  <c r="D42" i="9"/>
  <c r="C1" i="9" s="1"/>
  <c r="D17" i="4" s="1"/>
  <c r="R55" i="8"/>
  <c r="C1" i="8" s="1"/>
  <c r="D12" i="4" s="1"/>
  <c r="R61" i="7"/>
  <c r="C3" i="7" s="1"/>
  <c r="D11" i="4" s="1"/>
  <c r="R42" i="6"/>
  <c r="C3" i="6" s="1"/>
  <c r="D8" i="4" s="1"/>
  <c r="D93" i="6"/>
  <c r="C1" i="6" s="1"/>
  <c r="D6" i="4" s="1"/>
  <c r="D13" i="4"/>
  <c r="R138" i="13"/>
  <c r="C2" i="13" s="1"/>
  <c r="D26" i="4" s="1"/>
  <c r="D80" i="13"/>
  <c r="C3" i="13" s="1"/>
  <c r="D27" i="4" s="1"/>
  <c r="D58" i="12"/>
  <c r="C1" i="12" s="1"/>
  <c r="D23" i="4" s="1"/>
  <c r="K113" i="11"/>
  <c r="C2" i="11" s="1"/>
  <c r="D21" i="4" s="1"/>
  <c r="D98" i="11"/>
  <c r="C1" i="11" s="1"/>
  <c r="D20" i="4" s="1"/>
  <c r="K63" i="8"/>
  <c r="C3" i="8" s="1"/>
  <c r="D14" i="4" s="1"/>
  <c r="D78" i="7"/>
  <c r="C1" i="7" s="1"/>
  <c r="D9" i="4" s="1"/>
  <c r="K89" i="7"/>
  <c r="C2" i="7" s="1"/>
  <c r="D10" i="4" s="1"/>
  <c r="D60" i="5"/>
  <c r="C2" i="5" s="1"/>
  <c r="D4" i="4" s="1"/>
  <c r="R150" i="5"/>
  <c r="C1" i="5" s="1"/>
  <c r="D3" i="4" s="1"/>
  <c r="K116" i="5"/>
  <c r="C3" i="5" s="1"/>
  <c r="D5" i="4" s="1"/>
  <c r="I48" i="5" l="1"/>
  <c r="I49" i="5" s="1"/>
  <c r="I50" i="5" s="1"/>
  <c r="I51" i="5" s="1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I65" i="5" s="1"/>
  <c r="I66" i="5" s="1"/>
  <c r="I67" i="5" s="1"/>
  <c r="I68" i="5" s="1"/>
  <c r="I69" i="5" s="1"/>
  <c r="I70" i="5" s="1"/>
  <c r="I71" i="5" s="1"/>
  <c r="I72" i="5" s="1"/>
  <c r="I73" i="5" s="1"/>
  <c r="I74" i="5" s="1"/>
  <c r="I75" i="5" s="1"/>
  <c r="I76" i="5" s="1"/>
  <c r="I77" i="5" s="1"/>
  <c r="I78" i="5" s="1"/>
  <c r="I79" i="5" s="1"/>
  <c r="I80" i="5" s="1"/>
  <c r="I81" i="5" s="1"/>
  <c r="I82" i="5" s="1"/>
  <c r="I83" i="5" s="1"/>
  <c r="I84" i="5" s="1"/>
  <c r="I85" i="5" s="1"/>
  <c r="I86" i="5" s="1"/>
  <c r="I87" i="5" s="1"/>
  <c r="I88" i="5" s="1"/>
  <c r="I89" i="5" s="1"/>
  <c r="I90" i="5" s="1"/>
  <c r="I91" i="5" s="1"/>
  <c r="I92" i="5" s="1"/>
  <c r="I93" i="5" s="1"/>
  <c r="I94" i="5" s="1"/>
  <c r="I95" i="5" s="1"/>
  <c r="I96" i="5" s="1"/>
  <c r="I97" i="5" s="1"/>
  <c r="I98" i="5" s="1"/>
  <c r="I99" i="5" s="1"/>
  <c r="I100" i="5" s="1"/>
  <c r="I101" i="5" s="1"/>
  <c r="I102" i="5" s="1"/>
  <c r="I103" i="5" s="1"/>
  <c r="I104" i="5" s="1"/>
  <c r="I105" i="5" s="1"/>
  <c r="I106" i="5" s="1"/>
  <c r="I107" i="5" s="1"/>
  <c r="I108" i="5" s="1"/>
  <c r="I109" i="5" s="1"/>
  <c r="I110" i="5" s="1"/>
  <c r="I111" i="5" s="1"/>
  <c r="I112" i="5" s="1"/>
  <c r="B8" i="5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F11" i="4" l="1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4" i="4" l="1"/>
  <c r="F5" i="4"/>
  <c r="F6" i="4"/>
  <c r="F7" i="4"/>
  <c r="F8" i="4"/>
  <c r="F9" i="4"/>
  <c r="F10" i="4"/>
  <c r="F3" i="4"/>
</calcChain>
</file>

<file path=xl/sharedStrings.xml><?xml version="1.0" encoding="utf-8"?>
<sst xmlns="http://schemas.openxmlformats.org/spreadsheetml/2006/main" count="905" uniqueCount="255">
  <si>
    <t>Mina DCH</t>
  </si>
  <si>
    <t>Ruta</t>
  </si>
  <si>
    <t>Fecha</t>
  </si>
  <si>
    <t>Valor Promedio 
Obtenido en medición 
[μg/m3]</t>
  </si>
  <si>
    <t xml:space="preserve">LB </t>
  </si>
  <si>
    <t xml:space="preserve">Eficiencia 
Medida </t>
  </si>
  <si>
    <t>Eficiencia RES. EX. 204/2024 MMA</t>
  </si>
  <si>
    <t>DUMP</t>
  </si>
  <si>
    <t>Circunvalación Este</t>
  </si>
  <si>
    <t>Fase 49</t>
  </si>
  <si>
    <t>Botadero 72</t>
  </si>
  <si>
    <t>Rampa encajonada</t>
  </si>
  <si>
    <t>Fase 9</t>
  </si>
  <si>
    <t xml:space="preserve">Fase 49 </t>
  </si>
  <si>
    <t>Ruta Stock 57</t>
  </si>
  <si>
    <t>ug/m3</t>
  </si>
  <si>
    <t>Datos [mg/m3]</t>
  </si>
  <si>
    <t>Observaciones</t>
  </si>
  <si>
    <t>Hora</t>
  </si>
  <si>
    <t>Crudo</t>
  </si>
  <si>
    <t>VAL</t>
  </si>
  <si>
    <t>INVAL</t>
  </si>
  <si>
    <t xml:space="preserve">Fuera de rango/Inicio medición </t>
  </si>
  <si>
    <t>Interacción Vehículo/Maquinaria/CAEX</t>
  </si>
  <si>
    <t xml:space="preserve">PAUSA - Se realiza solicitud a camión que detenga humectación. </t>
  </si>
  <si>
    <t>Circunvalación Este (Ida)</t>
  </si>
  <si>
    <t>Circunvalación Este (Vuelta)</t>
  </si>
  <si>
    <t>Promedio</t>
  </si>
  <si>
    <t>Fase 49 (Ida)</t>
  </si>
  <si>
    <t>Fase 49 (Vuelta)</t>
  </si>
  <si>
    <t>Dump (Ida)</t>
  </si>
  <si>
    <t>Dump (Vuelta)</t>
  </si>
  <si>
    <t>Fuera de rango/ Inicio de medición</t>
  </si>
  <si>
    <t>Botadero 72 (Ida)</t>
  </si>
  <si>
    <t>Botadero 72 (Vuelta)</t>
  </si>
  <si>
    <t>08-05-2024</t>
  </si>
  <si>
    <t>09:52:37</t>
  </si>
  <si>
    <t>Fuera de rango/Inicio medición</t>
  </si>
  <si>
    <t>10:05:57</t>
  </si>
  <si>
    <t>09:57:37</t>
  </si>
  <si>
    <t>09:52:47</t>
  </si>
  <si>
    <t>10:06:07</t>
  </si>
  <si>
    <t>09:57:47</t>
  </si>
  <si>
    <t>09:52:57</t>
  </si>
  <si>
    <t>10:06:17</t>
  </si>
  <si>
    <t>09:57:57</t>
  </si>
  <si>
    <t>09:53:07</t>
  </si>
  <si>
    <t>10:06:27</t>
  </si>
  <si>
    <t>09:58:07</t>
  </si>
  <si>
    <t>09:53:17</t>
  </si>
  <si>
    <t>10:06:37</t>
  </si>
  <si>
    <t>09:58:17</t>
  </si>
  <si>
    <t>09:53:27</t>
  </si>
  <si>
    <t>10:06:47</t>
  </si>
  <si>
    <t>09:58:27</t>
  </si>
  <si>
    <t>09:53:37</t>
  </si>
  <si>
    <t>10:06:57</t>
  </si>
  <si>
    <t>09:58:37</t>
  </si>
  <si>
    <t>09:53:47</t>
  </si>
  <si>
    <t>10:07:07</t>
  </si>
  <si>
    <t>09:58:47</t>
  </si>
  <si>
    <t>09:53:57</t>
  </si>
  <si>
    <t>10:07:17</t>
  </si>
  <si>
    <t>09:58:57</t>
  </si>
  <si>
    <t>09:54:07</t>
  </si>
  <si>
    <t>10:07:27</t>
  </si>
  <si>
    <t>09:59:07</t>
  </si>
  <si>
    <t>09:54:17</t>
  </si>
  <si>
    <t>10:07:37</t>
  </si>
  <si>
    <t>09:59:17</t>
  </si>
  <si>
    <t>09:54:27</t>
  </si>
  <si>
    <t>10:07:47</t>
  </si>
  <si>
    <t>09:59:27</t>
  </si>
  <si>
    <t>09:54:37</t>
  </si>
  <si>
    <t>10:07:57</t>
  </si>
  <si>
    <t>09:59:37</t>
  </si>
  <si>
    <t>09:54:47</t>
  </si>
  <si>
    <t>10:08:07</t>
  </si>
  <si>
    <t>09:59:47</t>
  </si>
  <si>
    <t>09:54:57</t>
  </si>
  <si>
    <t>10:08:17</t>
  </si>
  <si>
    <t>09:59:57</t>
  </si>
  <si>
    <t>09:55:07</t>
  </si>
  <si>
    <t>10:08:27</t>
  </si>
  <si>
    <t>10:00:07</t>
  </si>
  <si>
    <t>09:55:17</t>
  </si>
  <si>
    <t>10:08:37</t>
  </si>
  <si>
    <t>10:00:17</t>
  </si>
  <si>
    <t>09:55:27</t>
  </si>
  <si>
    <t>10:08:47</t>
  </si>
  <si>
    <t>10:00:27</t>
  </si>
  <si>
    <t>09:55:37</t>
  </si>
  <si>
    <t>10:08:57</t>
  </si>
  <si>
    <t>10:00:37</t>
  </si>
  <si>
    <t>09:55:47</t>
  </si>
  <si>
    <t>10:09:07</t>
  </si>
  <si>
    <t>10:00:47</t>
  </si>
  <si>
    <t>09:55:57</t>
  </si>
  <si>
    <t>10:09:17</t>
  </si>
  <si>
    <t>10:00:57</t>
  </si>
  <si>
    <t>09:56:07</t>
  </si>
  <si>
    <t>10:09:27</t>
  </si>
  <si>
    <t>10:01:07</t>
  </si>
  <si>
    <t>09:56:17</t>
  </si>
  <si>
    <t>10:09:37</t>
  </si>
  <si>
    <t>10:01:17</t>
  </si>
  <si>
    <t>09:56:27</t>
  </si>
  <si>
    <t>10:09:47</t>
  </si>
  <si>
    <t>10:01:27</t>
  </si>
  <si>
    <t>09:56:37</t>
  </si>
  <si>
    <t>10:09:57</t>
  </si>
  <si>
    <t>10:01:37</t>
  </si>
  <si>
    <t>Detención</t>
  </si>
  <si>
    <t>09:56:47</t>
  </si>
  <si>
    <t>10:10:07</t>
  </si>
  <si>
    <t>10:01:47</t>
  </si>
  <si>
    <t>09:56:57</t>
  </si>
  <si>
    <t>10:10:17</t>
  </si>
  <si>
    <t>10:01:57</t>
  </si>
  <si>
    <t>09:57:07</t>
  </si>
  <si>
    <t>10:10:27</t>
  </si>
  <si>
    <t>10:02:07</t>
  </si>
  <si>
    <t>09:57:17</t>
  </si>
  <si>
    <t>10:10:37</t>
  </si>
  <si>
    <t>10:02:17</t>
  </si>
  <si>
    <t>09:57:27</t>
  </si>
  <si>
    <t>10:10:47</t>
  </si>
  <si>
    <t>10:02:27</t>
  </si>
  <si>
    <t>10:18:57</t>
  </si>
  <si>
    <t>10:10:57</t>
  </si>
  <si>
    <t>10:02:37</t>
  </si>
  <si>
    <t>10:19:07</t>
  </si>
  <si>
    <t>10:11:07</t>
  </si>
  <si>
    <t>10:02:47</t>
  </si>
  <si>
    <t>10:19:17</t>
  </si>
  <si>
    <t>10:11:17</t>
  </si>
  <si>
    <t>10:02:57</t>
  </si>
  <si>
    <t>10:19:27</t>
  </si>
  <si>
    <t>10:11:27</t>
  </si>
  <si>
    <t>10:03:07</t>
  </si>
  <si>
    <t>10:19:37</t>
  </si>
  <si>
    <t>10:11:37</t>
  </si>
  <si>
    <t>10:03:17</t>
  </si>
  <si>
    <t>10:19:47</t>
  </si>
  <si>
    <t>10:11:47</t>
  </si>
  <si>
    <t>10:03:27</t>
  </si>
  <si>
    <t>10:19:57</t>
  </si>
  <si>
    <t>10:11:57</t>
  </si>
  <si>
    <t>10:03:37</t>
  </si>
  <si>
    <t>10:20:07</t>
  </si>
  <si>
    <t>10:12:07</t>
  </si>
  <si>
    <t>10:03:47</t>
  </si>
  <si>
    <t>10:20:17</t>
  </si>
  <si>
    <t>10:12:17</t>
  </si>
  <si>
    <t>10:03:57</t>
  </si>
  <si>
    <t>10:20:27</t>
  </si>
  <si>
    <t>10:12:27</t>
  </si>
  <si>
    <t>10:04:07</t>
  </si>
  <si>
    <t>10:20:37</t>
  </si>
  <si>
    <t>10:12:37</t>
  </si>
  <si>
    <t>10:04:17</t>
  </si>
  <si>
    <t>10:20:47</t>
  </si>
  <si>
    <t>10:12:47</t>
  </si>
  <si>
    <t>Fuera de rango-outlayer</t>
  </si>
  <si>
    <t>10:04:27</t>
  </si>
  <si>
    <t>10:20:57</t>
  </si>
  <si>
    <t>10:12:57</t>
  </si>
  <si>
    <t>10:04:37</t>
  </si>
  <si>
    <t>10:21:07</t>
  </si>
  <si>
    <t>10:13:07</t>
  </si>
  <si>
    <t>10:04:47</t>
  </si>
  <si>
    <t>Camino humectado/ Riego Reciente/ Charco</t>
  </si>
  <si>
    <t>10:21:17</t>
  </si>
  <si>
    <t>10:13:17</t>
  </si>
  <si>
    <t>10:04:57</t>
  </si>
  <si>
    <t>10:21:27</t>
  </si>
  <si>
    <t>10:13:27</t>
  </si>
  <si>
    <t>10:05:07</t>
  </si>
  <si>
    <t>10:21:37</t>
  </si>
  <si>
    <t>10:13:37</t>
  </si>
  <si>
    <t>10:05:17</t>
  </si>
  <si>
    <t>10:21:47</t>
  </si>
  <si>
    <t>10:13:47</t>
  </si>
  <si>
    <t>10:05:27</t>
  </si>
  <si>
    <t>10:21:57</t>
  </si>
  <si>
    <t>10:13:57</t>
  </si>
  <si>
    <t>10:05:37</t>
  </si>
  <si>
    <t>10:22:07</t>
  </si>
  <si>
    <t>10:14:07</t>
  </si>
  <si>
    <t>10:05:47</t>
  </si>
  <si>
    <t>10:22:17</t>
  </si>
  <si>
    <t>10:14:17</t>
  </si>
  <si>
    <t>10:22:27</t>
  </si>
  <si>
    <t>10:14:27</t>
  </si>
  <si>
    <t>10:22:37</t>
  </si>
  <si>
    <t>10:14:37</t>
  </si>
  <si>
    <t>Botader 72 (Vuelta)</t>
  </si>
  <si>
    <t>10:22:47</t>
  </si>
  <si>
    <t>10:14:47</t>
  </si>
  <si>
    <t>10:22:57</t>
  </si>
  <si>
    <t>10:14:57</t>
  </si>
  <si>
    <t>10:23:07</t>
  </si>
  <si>
    <t>10:15:07</t>
  </si>
  <si>
    <t>10:23:17</t>
  </si>
  <si>
    <t>10:15:17</t>
  </si>
  <si>
    <t>10:23:27</t>
  </si>
  <si>
    <t>10:15:27</t>
  </si>
  <si>
    <t>10:23:37</t>
  </si>
  <si>
    <t>10:15:37</t>
  </si>
  <si>
    <t>10:23:47</t>
  </si>
  <si>
    <t>10:15:47</t>
  </si>
  <si>
    <t>10:23:57</t>
  </si>
  <si>
    <t>10:15:57</t>
  </si>
  <si>
    <t>10:24:07</t>
  </si>
  <si>
    <t>10:16:07</t>
  </si>
  <si>
    <t>10:24:17</t>
  </si>
  <si>
    <t>10:16:17</t>
  </si>
  <si>
    <t>10:24:27</t>
  </si>
  <si>
    <t>10:16:27</t>
  </si>
  <si>
    <t>10:24:37</t>
  </si>
  <si>
    <t>10:16:37</t>
  </si>
  <si>
    <t>Camino humectado/ Riego Reciente/Charco</t>
  </si>
  <si>
    <t>10:24:47</t>
  </si>
  <si>
    <t>10:16:47</t>
  </si>
  <si>
    <t>10:24:57</t>
  </si>
  <si>
    <t>10:16:57</t>
  </si>
  <si>
    <t>10:17:07</t>
  </si>
  <si>
    <t>10:17:17</t>
  </si>
  <si>
    <t>10:17:27</t>
  </si>
  <si>
    <t>10:17:37</t>
  </si>
  <si>
    <t>10:17:47</t>
  </si>
  <si>
    <t>10:17:57</t>
  </si>
  <si>
    <t>10:18:07</t>
  </si>
  <si>
    <t>10:18:17</t>
  </si>
  <si>
    <t>10:18:27</t>
  </si>
  <si>
    <t>10:18:37</t>
  </si>
  <si>
    <t>10:18:47</t>
  </si>
  <si>
    <t>*</t>
  </si>
  <si>
    <t>Fuera de ruta</t>
  </si>
  <si>
    <t xml:space="preserve">Detención </t>
  </si>
  <si>
    <t>NOTA *</t>
  </si>
  <si>
    <t xml:space="preserve">Se logra medir solo un tramo de la ruta, dado que se evidencia presencia de trabajos en ruta o transito de camión algibe, maquinaria, CAEX  u otro. Por lo que se mide una cantidad de metros representativa de la ruta y no toda su extensión </t>
  </si>
  <si>
    <t>Circunvalación Este (Primer Tramo)</t>
  </si>
  <si>
    <t>24-07-2024</t>
  </si>
  <si>
    <t xml:space="preserve">Se mide solo un tramo de la ruta, dado que se evidencia presencia de trabajos en ruta o transito de camion algibe, maquinaria, CAEX  u otro. Por lo que se mide una cantidad de metros representativa de la ruta y no toda su extensión </t>
  </si>
  <si>
    <t>Datos crudos en mg/m3</t>
  </si>
  <si>
    <t xml:space="preserve">Fuera de rango/Inicio Medición </t>
  </si>
  <si>
    <t>Paso de Caex
Camino humectado/ Riego Reciente/Charco</t>
  </si>
  <si>
    <t xml:space="preserve">Se mide solo un tramo de la ruta, dado que se evidencia presencia de trabajos en ruta o transito de camión algibe, maquinaria, CAEX  u otro. Por lo que se mide una cantidad de metros representativa de la ruta y no toda su extensión </t>
  </si>
  <si>
    <t>INVAl</t>
  </si>
  <si>
    <t xml:space="preserve">Fuera de ruta/ Inicio de Medición </t>
  </si>
  <si>
    <t>Camino Humectado/ Riego Reciente/Charco</t>
  </si>
  <si>
    <t>Stock 57 (Ida)</t>
  </si>
  <si>
    <t>Stock 57 (Vuelta)</t>
  </si>
  <si>
    <t>Fuera de rango/Inicio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</si>
</sst>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4" fontId="0" fillId="0" borderId="4" xfId="0" applyNumberFormat="1" applyBorder="1"/>
    <xf numFmtId="21" fontId="0" fillId="0" borderId="4" xfId="0" applyNumberFormat="1" applyBorder="1"/>
    <xf numFmtId="0" fontId="0" fillId="0" borderId="4" xfId="0" applyBorder="1"/>
    <xf numFmtId="14" fontId="0" fillId="0" borderId="5" xfId="0" applyNumberFormat="1" applyBorder="1"/>
    <xf numFmtId="21" fontId="0" fillId="0" borderId="5" xfId="0" applyNumberFormat="1" applyBorder="1"/>
    <xf numFmtId="0" fontId="0" fillId="0" borderId="5" xfId="0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 vertical="center" wrapText="1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  <xf numFmtId="21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21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2" fontId="0" fillId="0" borderId="0" xfId="0" applyNumberFormat="1"/>
    <xf numFmtId="14" fontId="0" fillId="0" borderId="4" xfId="0" applyNumberFormat="1" applyBorder="1" applyAlignment="1">
      <alignment vertical="center"/>
    </xf>
    <xf numFmtId="21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 wrapText="1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horizontal="center" wrapText="1"/>
    </xf>
    <xf numFmtId="1" fontId="0" fillId="0" borderId="0" xfId="0" applyNumberFormat="1"/>
    <xf numFmtId="0" fontId="0" fillId="0" borderId="6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21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14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9" xfId="0" applyNumberFormat="1" applyBorder="1" applyAlignment="1">
      <alignment horizontal="center"/>
    </xf>
    <xf numFmtId="2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21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14" fontId="0" fillId="0" borderId="12" xfId="0" applyNumberFormat="1" applyBorder="1" applyAlignment="1">
      <alignment horizontal="center" vertical="center"/>
    </xf>
    <xf numFmtId="21" fontId="0" fillId="0" borderId="12" xfId="0" applyNumberForma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14" fontId="0" fillId="0" borderId="9" xfId="0" applyNumberFormat="1" applyBorder="1" applyAlignment="1">
      <alignment vertical="center"/>
    </xf>
    <xf numFmtId="21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14" fontId="0" fillId="0" borderId="9" xfId="0" applyNumberFormat="1" applyBorder="1"/>
    <xf numFmtId="21" fontId="0" fillId="0" borderId="9" xfId="0" applyNumberFormat="1" applyBorder="1"/>
    <xf numFmtId="0" fontId="0" fillId="0" borderId="9" xfId="0" applyBorder="1"/>
    <xf numFmtId="0" fontId="0" fillId="0" borderId="8" xfId="0" applyBorder="1" applyAlignment="1">
      <alignment vertical="center"/>
    </xf>
    <xf numFmtId="14" fontId="0" fillId="0" borderId="11" xfId="0" applyNumberFormat="1" applyBorder="1"/>
    <xf numFmtId="21" fontId="0" fillId="0" borderId="11" xfId="0" applyNumberFormat="1" applyBorder="1"/>
    <xf numFmtId="0" fontId="0" fillId="0" borderId="11" xfId="0" applyBorder="1"/>
    <xf numFmtId="0" fontId="0" fillId="0" borderId="11" xfId="0" applyBorder="1" applyAlignment="1">
      <alignment vertical="center"/>
    </xf>
    <xf numFmtId="14" fontId="0" fillId="0" borderId="10" xfId="0" applyNumberFormat="1" applyBorder="1"/>
    <xf numFmtId="21" fontId="0" fillId="0" borderId="10" xfId="0" applyNumberFormat="1" applyBorder="1"/>
    <xf numFmtId="0" fontId="0" fillId="0" borderId="10" xfId="0" applyBorder="1"/>
    <xf numFmtId="0" fontId="0" fillId="0" borderId="10" xfId="0" applyBorder="1" applyAlignment="1">
      <alignment vertical="center"/>
    </xf>
    <xf numFmtId="14" fontId="0" fillId="0" borderId="12" xfId="0" applyNumberFormat="1" applyBorder="1"/>
    <xf numFmtId="21" fontId="0" fillId="0" borderId="12" xfId="0" applyNumberFormat="1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left" vertical="center"/>
    </xf>
    <xf numFmtId="2" fontId="0" fillId="0" borderId="9" xfId="0" applyNumberFormat="1" applyBorder="1"/>
    <xf numFmtId="0" fontId="0" fillId="0" borderId="13" xfId="0" applyBorder="1" applyAlignment="1">
      <alignment vertical="center"/>
    </xf>
    <xf numFmtId="165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9" xfId="0" applyBorder="1" applyAlignment="1">
      <alignment horizontal="right" vertical="center" wrapText="1"/>
    </xf>
    <xf numFmtId="0" fontId="0" fillId="0" borderId="9" xfId="0" applyBorder="1" applyAlignment="1">
      <alignment horizontal="right"/>
    </xf>
    <xf numFmtId="0" fontId="4" fillId="0" borderId="9" xfId="0" applyFont="1" applyBorder="1"/>
    <xf numFmtId="0" fontId="4" fillId="0" borderId="9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/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/>
    </xf>
    <xf numFmtId="9" fontId="0" fillId="0" borderId="11" xfId="1" applyNumberFormat="1" applyFont="1" applyBorder="1" applyAlignment="1">
      <alignment horizontal="center" vertical="center"/>
    </xf>
    <xf numFmtId="9" fontId="0" fillId="0" borderId="16" xfId="1" applyNumberFormat="1" applyFont="1" applyBorder="1" applyAlignment="1">
      <alignment horizontal="center" vertical="center"/>
    </xf>
    <xf numFmtId="9" fontId="0" fillId="0" borderId="12" xfId="1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0"/>
  <sheetViews>
    <sheetView tabSelected="1" topLeftCell="A9" workbookViewId="0">
      <selection activeCell="H13" sqref="H13"/>
    </sheetView>
  </sheetViews>
  <sheetFormatPr defaultColWidth="11.42578125" defaultRowHeight="14.45"/>
  <cols>
    <col min="2" max="2" width="24.28515625" bestFit="1" customWidth="1"/>
    <col min="3" max="3" width="13.140625" customWidth="1"/>
    <col min="4" max="4" width="19.28515625" customWidth="1"/>
  </cols>
  <sheetData>
    <row r="1" spans="2:14">
      <c r="B1" s="116" t="s">
        <v>0</v>
      </c>
      <c r="C1" s="117"/>
      <c r="D1" s="117"/>
      <c r="E1" s="117"/>
      <c r="F1" s="117"/>
    </row>
    <row r="2" spans="2:14" ht="60.75">
      <c r="B2" s="1" t="s">
        <v>1</v>
      </c>
      <c r="C2" s="1" t="s">
        <v>2</v>
      </c>
      <c r="D2" s="2" t="s">
        <v>3</v>
      </c>
      <c r="E2" s="1" t="s">
        <v>4</v>
      </c>
      <c r="F2" s="140" t="s">
        <v>5</v>
      </c>
      <c r="G2" s="139" t="s">
        <v>6</v>
      </c>
    </row>
    <row r="3" spans="2:14" ht="14.45" customHeight="1">
      <c r="B3" s="4" t="s">
        <v>7</v>
      </c>
      <c r="C3" s="5">
        <v>45378</v>
      </c>
      <c r="D3" s="48">
        <f>'27-03'!C1</f>
        <v>986.78939205955317</v>
      </c>
      <c r="E3" s="118">
        <v>32605</v>
      </c>
      <c r="F3" s="141">
        <f>1-(D3/$E$3)</f>
        <v>0.96973502861341654</v>
      </c>
      <c r="G3" s="142">
        <v>0.85</v>
      </c>
      <c r="H3" s="55"/>
      <c r="M3" s="6"/>
      <c r="N3" s="7"/>
    </row>
    <row r="4" spans="2:14" ht="14.45" customHeight="1">
      <c r="B4" s="3" t="s">
        <v>8</v>
      </c>
      <c r="C4" s="5">
        <v>45378</v>
      </c>
      <c r="D4" s="48">
        <f>'27-03'!C2</f>
        <v>340.19444444444446</v>
      </c>
      <c r="E4" s="118"/>
      <c r="F4" s="141">
        <f t="shared" ref="F4:F29" si="0">1-(D4/$E$3)</f>
        <v>0.98956618787166251</v>
      </c>
      <c r="G4" s="143"/>
      <c r="H4" s="55"/>
      <c r="M4" s="6"/>
      <c r="N4" s="7"/>
    </row>
    <row r="5" spans="2:14" ht="14.45" customHeight="1">
      <c r="B5" s="3" t="s">
        <v>9</v>
      </c>
      <c r="C5" s="5">
        <v>45378</v>
      </c>
      <c r="D5" s="48">
        <f>'27-03'!C3</f>
        <v>154.45128205128202</v>
      </c>
      <c r="E5" s="118"/>
      <c r="F5" s="141">
        <f t="shared" si="0"/>
        <v>0.99526295715223789</v>
      </c>
      <c r="G5" s="143"/>
      <c r="H5" s="55"/>
      <c r="M5" s="6"/>
      <c r="N5" s="7"/>
    </row>
    <row r="6" spans="2:14" ht="14.45" customHeight="1">
      <c r="B6" s="3" t="s">
        <v>8</v>
      </c>
      <c r="C6" s="4">
        <v>45406</v>
      </c>
      <c r="D6" s="47">
        <f>'24-04'!C1</f>
        <v>242.44115853658539</v>
      </c>
      <c r="E6" s="118"/>
      <c r="F6" s="141">
        <f t="shared" si="0"/>
        <v>0.99256429509165511</v>
      </c>
      <c r="G6" s="143"/>
      <c r="H6" s="55"/>
      <c r="M6" s="6"/>
      <c r="N6" s="8"/>
    </row>
    <row r="7" spans="2:14" ht="14.45" customHeight="1">
      <c r="B7" s="3" t="s">
        <v>9</v>
      </c>
      <c r="C7" s="4">
        <v>45406</v>
      </c>
      <c r="D7" s="47">
        <f>'24-04'!C2</f>
        <v>178.25982384823845</v>
      </c>
      <c r="E7" s="118"/>
      <c r="F7" s="141">
        <f t="shared" si="0"/>
        <v>0.99453274577984241</v>
      </c>
      <c r="G7" s="143"/>
      <c r="H7" s="55"/>
      <c r="M7" s="6"/>
      <c r="N7" s="8"/>
    </row>
    <row r="8" spans="2:14" ht="14.45" customHeight="1">
      <c r="B8" s="3" t="s">
        <v>10</v>
      </c>
      <c r="C8" s="4">
        <v>45406</v>
      </c>
      <c r="D8" s="47">
        <f>'24-04'!C3</f>
        <v>384.19642857142861</v>
      </c>
      <c r="E8" s="118"/>
      <c r="F8" s="141">
        <f t="shared" si="0"/>
        <v>0.98821664074309379</v>
      </c>
      <c r="G8" s="143"/>
      <c r="H8" s="55"/>
      <c r="M8" s="6"/>
      <c r="N8" s="8"/>
    </row>
    <row r="9" spans="2:14" ht="14.45" customHeight="1">
      <c r="B9" s="3" t="s">
        <v>8</v>
      </c>
      <c r="C9" s="4">
        <v>45420</v>
      </c>
      <c r="D9" s="47">
        <f>'08-05'!C1</f>
        <v>1389.3257222739983</v>
      </c>
      <c r="E9" s="118"/>
      <c r="F9" s="141">
        <f t="shared" si="0"/>
        <v>0.95738918195755263</v>
      </c>
      <c r="G9" s="143"/>
      <c r="H9" s="55"/>
      <c r="M9" s="6"/>
      <c r="N9" s="8"/>
    </row>
    <row r="10" spans="2:14" ht="14.45" customHeight="1">
      <c r="B10" s="3" t="s">
        <v>9</v>
      </c>
      <c r="C10" s="4">
        <v>45420</v>
      </c>
      <c r="D10" s="47">
        <f>'08-05'!C2</f>
        <v>586.36600985221651</v>
      </c>
      <c r="E10" s="118"/>
      <c r="F10" s="141">
        <f t="shared" si="0"/>
        <v>0.98201607085256204</v>
      </c>
      <c r="G10" s="143"/>
      <c r="H10" s="55"/>
      <c r="M10" s="6"/>
      <c r="N10" s="8"/>
    </row>
    <row r="11" spans="2:14" ht="14.45" customHeight="1">
      <c r="B11" s="3" t="s">
        <v>10</v>
      </c>
      <c r="C11" s="4">
        <v>45420</v>
      </c>
      <c r="D11" s="47">
        <f>'08-05'!C3</f>
        <v>888.44047619047581</v>
      </c>
      <c r="E11" s="118"/>
      <c r="F11" s="141">
        <f t="shared" si="0"/>
        <v>0.97275140388926618</v>
      </c>
      <c r="G11" s="143"/>
      <c r="H11" s="55"/>
      <c r="M11" s="6"/>
      <c r="N11" s="8"/>
    </row>
    <row r="12" spans="2:14" ht="14.45" customHeight="1">
      <c r="B12" s="3" t="s">
        <v>7</v>
      </c>
      <c r="C12" s="4">
        <v>45455</v>
      </c>
      <c r="D12" s="47">
        <f>'12-06'!C1</f>
        <v>6167.6749999999993</v>
      </c>
      <c r="E12" s="118"/>
      <c r="F12" s="141">
        <f t="shared" si="0"/>
        <v>0.81083652813985585</v>
      </c>
      <c r="G12" s="143"/>
      <c r="H12" s="55"/>
      <c r="M12" s="6"/>
      <c r="N12" s="8"/>
    </row>
    <row r="13" spans="2:14" ht="14.45" customHeight="1">
      <c r="B13" s="3" t="s">
        <v>8</v>
      </c>
      <c r="C13" s="4">
        <v>45455</v>
      </c>
      <c r="D13" s="47">
        <f>'12-06'!C2</f>
        <v>818.28662053056519</v>
      </c>
      <c r="E13" s="118"/>
      <c r="F13" s="141">
        <f t="shared" si="0"/>
        <v>0.97490303264742939</v>
      </c>
      <c r="G13" s="143"/>
      <c r="H13" s="55"/>
      <c r="M13" s="6"/>
      <c r="N13" s="8"/>
    </row>
    <row r="14" spans="2:14" ht="14.45" customHeight="1">
      <c r="B14" s="3" t="s">
        <v>10</v>
      </c>
      <c r="C14" s="4">
        <v>45455</v>
      </c>
      <c r="D14" s="47">
        <f>'12-06'!C3</f>
        <v>119.13305613305613</v>
      </c>
      <c r="E14" s="118"/>
      <c r="F14" s="141">
        <f t="shared" si="0"/>
        <v>0.99634617217809984</v>
      </c>
      <c r="G14" s="143"/>
      <c r="H14" s="55"/>
      <c r="M14" s="6"/>
      <c r="N14" s="8"/>
    </row>
    <row r="15" spans="2:14" ht="14.45" customHeight="1">
      <c r="B15" s="3" t="s">
        <v>11</v>
      </c>
      <c r="C15" s="4">
        <v>45455</v>
      </c>
      <c r="D15" s="47">
        <f>'12-06'!C4</f>
        <v>1699.4</v>
      </c>
      <c r="E15" s="118"/>
      <c r="F15" s="141">
        <f t="shared" si="0"/>
        <v>0.94787915963809233</v>
      </c>
      <c r="G15" s="143"/>
      <c r="H15" s="55"/>
      <c r="M15" s="6"/>
      <c r="N15" s="8"/>
    </row>
    <row r="16" spans="2:14" ht="14.45" customHeight="1">
      <c r="B16" s="3" t="s">
        <v>12</v>
      </c>
      <c r="C16" s="4">
        <v>45455</v>
      </c>
      <c r="D16" s="47">
        <f>'12-06'!C5</f>
        <v>440.61538461538458</v>
      </c>
      <c r="E16" s="118"/>
      <c r="F16" s="141">
        <f t="shared" si="0"/>
        <v>0.98648626331497058</v>
      </c>
      <c r="G16" s="143"/>
      <c r="H16" s="55"/>
    </row>
    <row r="17" spans="2:8" ht="14.45" customHeight="1">
      <c r="B17" s="3" t="s">
        <v>10</v>
      </c>
      <c r="C17" s="4">
        <v>45497</v>
      </c>
      <c r="D17" s="47">
        <f>'24-07'!C1</f>
        <v>1770.6696832579185</v>
      </c>
      <c r="E17" s="118"/>
      <c r="F17" s="141">
        <f t="shared" si="0"/>
        <v>0.94569330828836318</v>
      </c>
      <c r="G17" s="143"/>
      <c r="H17" s="55"/>
    </row>
    <row r="18" spans="2:8" ht="14.45" customHeight="1">
      <c r="B18" s="3" t="s">
        <v>9</v>
      </c>
      <c r="C18" s="4">
        <v>45532</v>
      </c>
      <c r="D18" s="47">
        <f>'28-08'!C1</f>
        <v>1864.7199999999998</v>
      </c>
      <c r="E18" s="118"/>
      <c r="F18" s="141">
        <f t="shared" si="0"/>
        <v>0.94280877166078825</v>
      </c>
      <c r="G18" s="143"/>
      <c r="H18" s="55"/>
    </row>
    <row r="19" spans="2:8" ht="14.45" customHeight="1">
      <c r="B19" s="3" t="s">
        <v>10</v>
      </c>
      <c r="C19" s="4">
        <v>45532</v>
      </c>
      <c r="D19" s="47">
        <f>'28-08'!C2</f>
        <v>8217.6924242424247</v>
      </c>
      <c r="E19" s="118"/>
      <c r="F19" s="141">
        <f t="shared" si="0"/>
        <v>0.74796220137272118</v>
      </c>
      <c r="G19" s="143"/>
      <c r="H19" s="55"/>
    </row>
    <row r="20" spans="2:8" ht="14.45" customHeight="1">
      <c r="B20" s="3" t="s">
        <v>8</v>
      </c>
      <c r="C20" s="4">
        <v>45560</v>
      </c>
      <c r="D20" s="47">
        <f>'25-09'!C1</f>
        <v>1193.6792857142857</v>
      </c>
      <c r="E20" s="118"/>
      <c r="F20" s="141">
        <f t="shared" si="0"/>
        <v>0.96338968606918307</v>
      </c>
      <c r="G20" s="143"/>
      <c r="H20" s="55"/>
    </row>
    <row r="21" spans="2:8" ht="14.45" customHeight="1">
      <c r="B21" s="3" t="s">
        <v>13</v>
      </c>
      <c r="C21" s="4">
        <v>45560</v>
      </c>
      <c r="D21" s="47">
        <f>'25-09'!C2</f>
        <v>2310.061486486486</v>
      </c>
      <c r="E21" s="118"/>
      <c r="F21" s="141">
        <f t="shared" si="0"/>
        <v>0.92915008475735361</v>
      </c>
      <c r="G21" s="143"/>
      <c r="H21" s="55"/>
    </row>
    <row r="22" spans="2:8" ht="14.45" customHeight="1">
      <c r="B22" s="3" t="s">
        <v>14</v>
      </c>
      <c r="C22" s="4">
        <v>45560</v>
      </c>
      <c r="D22" s="47">
        <f>'25-09'!C3</f>
        <v>2579.6428571428569</v>
      </c>
      <c r="E22" s="118"/>
      <c r="F22" s="141">
        <f t="shared" si="0"/>
        <v>0.920881985672662</v>
      </c>
      <c r="G22" s="143"/>
      <c r="H22" s="55"/>
    </row>
    <row r="23" spans="2:8" ht="14.45" customHeight="1">
      <c r="B23" s="3" t="s">
        <v>8</v>
      </c>
      <c r="C23" s="4">
        <v>45574</v>
      </c>
      <c r="D23" s="47">
        <f>'09-10'!C1</f>
        <v>2619.6740740740743</v>
      </c>
      <c r="E23" s="118"/>
      <c r="F23" s="141">
        <f t="shared" si="0"/>
        <v>0.91965422254028295</v>
      </c>
      <c r="G23" s="143"/>
      <c r="H23" s="55"/>
    </row>
    <row r="24" spans="2:8" ht="14.45" customHeight="1">
      <c r="B24" s="3" t="s">
        <v>7</v>
      </c>
      <c r="C24" s="4">
        <v>45574</v>
      </c>
      <c r="D24" s="47">
        <f>'09-10'!C2</f>
        <v>8233.9655172413768</v>
      </c>
      <c r="E24" s="118"/>
      <c r="F24" s="141">
        <f t="shared" si="0"/>
        <v>0.74746310328963728</v>
      </c>
      <c r="G24" s="143"/>
      <c r="H24" s="55"/>
    </row>
    <row r="25" spans="2:8" ht="14.45" customHeight="1">
      <c r="B25" s="3" t="s">
        <v>8</v>
      </c>
      <c r="C25" s="4">
        <v>45623</v>
      </c>
      <c r="D25" s="47">
        <f>'27-11'!C1</f>
        <v>2275.7794117647059</v>
      </c>
      <c r="E25" s="118"/>
      <c r="F25" s="141">
        <f t="shared" si="0"/>
        <v>0.93020152087824859</v>
      </c>
      <c r="G25" s="143"/>
      <c r="H25" s="55"/>
    </row>
    <row r="26" spans="2:8" ht="14.45" customHeight="1">
      <c r="B26" s="3" t="s">
        <v>9</v>
      </c>
      <c r="C26" s="4">
        <v>45623</v>
      </c>
      <c r="D26" s="47">
        <f>'27-11'!C2</f>
        <v>4719.75</v>
      </c>
      <c r="E26" s="118"/>
      <c r="F26" s="141">
        <f t="shared" si="0"/>
        <v>0.85524459438736389</v>
      </c>
      <c r="G26" s="143"/>
      <c r="H26" s="55"/>
    </row>
    <row r="27" spans="2:8" ht="14.45" customHeight="1">
      <c r="B27" s="3" t="s">
        <v>14</v>
      </c>
      <c r="C27" s="4">
        <v>45623</v>
      </c>
      <c r="D27" s="47">
        <f>'27-11'!C3</f>
        <v>1890.3588516746411</v>
      </c>
      <c r="E27" s="118"/>
      <c r="F27" s="141">
        <f t="shared" si="0"/>
        <v>0.94202242442341233</v>
      </c>
      <c r="G27" s="143"/>
      <c r="H27" s="55"/>
    </row>
    <row r="28" spans="2:8" ht="14.45" customHeight="1">
      <c r="B28" s="3" t="s">
        <v>8</v>
      </c>
      <c r="C28" s="4">
        <v>45650</v>
      </c>
      <c r="D28" s="3">
        <f>'24-12'!C1</f>
        <v>709</v>
      </c>
      <c r="E28" s="118"/>
      <c r="F28" s="141">
        <f t="shared" si="0"/>
        <v>0.97825486888514035</v>
      </c>
      <c r="G28" s="143"/>
      <c r="H28" s="55"/>
    </row>
    <row r="29" spans="2:8" ht="14.45" customHeight="1">
      <c r="B29" s="3" t="s">
        <v>10</v>
      </c>
      <c r="C29" s="4">
        <v>45650</v>
      </c>
      <c r="D29" s="47">
        <f>'24-12'!C2</f>
        <v>964.08888888888885</v>
      </c>
      <c r="E29" s="118"/>
      <c r="F29" s="141">
        <f t="shared" si="0"/>
        <v>0.97043125628311955</v>
      </c>
      <c r="G29" s="144"/>
      <c r="H29" s="55"/>
    </row>
    <row r="30" spans="2:8" ht="15"/>
  </sheetData>
  <mergeCells count="3">
    <mergeCell ref="B1:F1"/>
    <mergeCell ref="E3:E29"/>
    <mergeCell ref="G3:G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0"/>
  <sheetViews>
    <sheetView topLeftCell="A35" workbookViewId="0">
      <selection activeCell="O83" sqref="O83"/>
    </sheetView>
  </sheetViews>
  <sheetFormatPr defaultColWidth="11.42578125" defaultRowHeight="14.45"/>
  <cols>
    <col min="1" max="1" width="18.140625" bestFit="1" customWidth="1"/>
    <col min="2" max="2" width="26" bestFit="1" customWidth="1"/>
    <col min="3" max="3" width="14.42578125" customWidth="1"/>
    <col min="6" max="6" width="17.28515625" customWidth="1"/>
    <col min="7" max="7" width="12.5703125" customWidth="1"/>
    <col min="9" max="9" width="15.140625" bestFit="1" customWidth="1"/>
    <col min="10" max="10" width="15.140625" customWidth="1"/>
    <col min="13" max="13" width="17.28515625" customWidth="1"/>
    <col min="16" max="16" width="14" bestFit="1" customWidth="1"/>
    <col min="17" max="17" width="14" customWidth="1"/>
    <col min="20" max="20" width="18.140625" customWidth="1"/>
  </cols>
  <sheetData>
    <row r="1" spans="1:20">
      <c r="A1" s="4" t="s">
        <v>7</v>
      </c>
      <c r="B1" s="5">
        <v>45378</v>
      </c>
      <c r="C1" s="44">
        <f>R150*1000</f>
        <v>986.78939205955317</v>
      </c>
      <c r="D1" s="3" t="s">
        <v>15</v>
      </c>
    </row>
    <row r="2" spans="1:20">
      <c r="A2" s="3" t="s">
        <v>8</v>
      </c>
      <c r="B2" s="5">
        <v>45378</v>
      </c>
      <c r="C2" s="44">
        <f>D60*1000</f>
        <v>340.19444444444446</v>
      </c>
      <c r="D2" s="3" t="s">
        <v>15</v>
      </c>
    </row>
    <row r="3" spans="1:20">
      <c r="A3" s="3" t="s">
        <v>9</v>
      </c>
      <c r="B3" s="5">
        <v>45378</v>
      </c>
      <c r="C3" s="44">
        <f>K116*1000</f>
        <v>154.45128205128202</v>
      </c>
      <c r="D3" s="3" t="s">
        <v>15</v>
      </c>
    </row>
    <row r="5" spans="1:20">
      <c r="A5" s="3" t="s">
        <v>8</v>
      </c>
      <c r="B5" s="119" t="s">
        <v>16</v>
      </c>
      <c r="C5" s="119"/>
      <c r="D5" s="119"/>
      <c r="E5" s="119"/>
      <c r="F5" s="121" t="s">
        <v>17</v>
      </c>
      <c r="G5" s="32"/>
      <c r="H5" s="3" t="s">
        <v>9</v>
      </c>
      <c r="I5" s="119" t="s">
        <v>16</v>
      </c>
      <c r="J5" s="119"/>
      <c r="K5" s="119"/>
      <c r="L5" s="119"/>
      <c r="M5" s="121" t="s">
        <v>17</v>
      </c>
      <c r="O5" s="4" t="s">
        <v>7</v>
      </c>
      <c r="P5" s="119" t="s">
        <v>16</v>
      </c>
      <c r="Q5" s="119"/>
      <c r="R5" s="119"/>
      <c r="S5" s="119"/>
      <c r="T5" s="121" t="s">
        <v>17</v>
      </c>
    </row>
    <row r="6" spans="1:20">
      <c r="A6" s="110" t="s">
        <v>2</v>
      </c>
      <c r="B6" s="111" t="s">
        <v>18</v>
      </c>
      <c r="C6" s="62" t="s">
        <v>19</v>
      </c>
      <c r="D6" s="111" t="s">
        <v>20</v>
      </c>
      <c r="E6" s="111" t="s">
        <v>21</v>
      </c>
      <c r="F6" s="122"/>
      <c r="G6" s="32"/>
      <c r="H6" s="110" t="s">
        <v>2</v>
      </c>
      <c r="I6" s="113" t="s">
        <v>18</v>
      </c>
      <c r="J6" s="62" t="s">
        <v>19</v>
      </c>
      <c r="K6" s="113" t="s">
        <v>20</v>
      </c>
      <c r="L6" s="113" t="s">
        <v>21</v>
      </c>
      <c r="M6" s="122"/>
      <c r="O6" s="110" t="s">
        <v>2</v>
      </c>
      <c r="P6" s="113" t="s">
        <v>18</v>
      </c>
      <c r="Q6" s="62" t="s">
        <v>19</v>
      </c>
      <c r="R6" s="113" t="s">
        <v>20</v>
      </c>
      <c r="S6" s="113" t="s">
        <v>21</v>
      </c>
      <c r="T6" s="122"/>
    </row>
    <row r="7" spans="1:20" ht="23.65" customHeight="1">
      <c r="A7" s="82">
        <v>45378</v>
      </c>
      <c r="B7" s="83">
        <v>0.38563657407407409</v>
      </c>
      <c r="C7" s="84">
        <v>10</v>
      </c>
      <c r="D7" s="59"/>
      <c r="E7" s="84">
        <v>10</v>
      </c>
      <c r="F7" s="109" t="s">
        <v>22</v>
      </c>
      <c r="H7" s="82">
        <v>45378</v>
      </c>
      <c r="I7" s="83">
        <v>0.38899305555555502</v>
      </c>
      <c r="J7" s="84">
        <v>4.7E-2</v>
      </c>
      <c r="K7" s="84">
        <v>4.7E-2</v>
      </c>
      <c r="L7" s="84"/>
      <c r="M7" s="84"/>
      <c r="O7" s="57">
        <v>45378</v>
      </c>
      <c r="P7" s="58">
        <v>0.40369212962962669</v>
      </c>
      <c r="Q7" s="59">
        <v>6.7000000000000004E-2</v>
      </c>
      <c r="R7" s="59">
        <v>6.7000000000000004E-2</v>
      </c>
      <c r="S7" s="59"/>
      <c r="T7" s="84"/>
    </row>
    <row r="8" spans="1:20">
      <c r="A8" s="82">
        <v>45378</v>
      </c>
      <c r="B8" s="83">
        <f t="shared" ref="B8:B35" si="0">B7+10/(60*1440)</f>
        <v>0.38575231481481481</v>
      </c>
      <c r="C8" s="84">
        <v>0.06</v>
      </c>
      <c r="D8" s="84">
        <v>0.06</v>
      </c>
      <c r="E8" s="84"/>
      <c r="F8" s="84"/>
      <c r="H8" s="82">
        <v>45378</v>
      </c>
      <c r="I8" s="83">
        <v>0.38910879629629574</v>
      </c>
      <c r="J8" s="84">
        <v>2.38</v>
      </c>
      <c r="K8" s="84">
        <v>2.38</v>
      </c>
      <c r="L8" s="84"/>
      <c r="M8" s="84"/>
      <c r="O8" s="57">
        <v>45378</v>
      </c>
      <c r="P8" s="58">
        <v>0.40380787037036742</v>
      </c>
      <c r="Q8" s="59">
        <v>7.0999999999999994E-2</v>
      </c>
      <c r="R8" s="59">
        <v>7.0999999999999994E-2</v>
      </c>
      <c r="S8" s="59"/>
      <c r="T8" s="84"/>
    </row>
    <row r="9" spans="1:20" ht="35.1">
      <c r="A9" s="82">
        <v>45378</v>
      </c>
      <c r="B9" s="83">
        <f t="shared" si="0"/>
        <v>0.38586805555555553</v>
      </c>
      <c r="C9" s="84">
        <v>0.60099999999999998</v>
      </c>
      <c r="D9" s="84">
        <v>0.60099999999999998</v>
      </c>
      <c r="E9" s="84"/>
      <c r="F9" s="84"/>
      <c r="H9" s="82">
        <v>45378</v>
      </c>
      <c r="I9" s="83">
        <v>0.38922453703703647</v>
      </c>
      <c r="J9" s="84">
        <v>0.45700000000000002</v>
      </c>
      <c r="K9" s="84">
        <v>0.45700000000000002</v>
      </c>
      <c r="L9" s="84"/>
      <c r="M9" s="84"/>
      <c r="O9" s="57">
        <v>45378</v>
      </c>
      <c r="P9" s="58">
        <v>0.40392361111110814</v>
      </c>
      <c r="Q9" s="59">
        <v>0.86799999999999999</v>
      </c>
      <c r="R9" s="84"/>
      <c r="S9" s="59">
        <v>0.86799999999999999</v>
      </c>
      <c r="T9" s="60" t="s">
        <v>23</v>
      </c>
    </row>
    <row r="10" spans="1:20" ht="35.1">
      <c r="A10" s="82">
        <v>45378</v>
      </c>
      <c r="B10" s="83">
        <f t="shared" si="0"/>
        <v>0.38598379629629626</v>
      </c>
      <c r="C10" s="84">
        <v>0.997</v>
      </c>
      <c r="D10" s="84">
        <v>0.997</v>
      </c>
      <c r="E10" s="84"/>
      <c r="F10" s="84"/>
      <c r="H10" s="82">
        <v>45378</v>
      </c>
      <c r="I10" s="83">
        <v>0.38934027777777719</v>
      </c>
      <c r="J10" s="84">
        <v>2.3E-2</v>
      </c>
      <c r="K10" s="84">
        <v>2.3E-2</v>
      </c>
      <c r="L10" s="84"/>
      <c r="M10" s="84"/>
      <c r="O10" s="57">
        <v>45378</v>
      </c>
      <c r="P10" s="58">
        <v>0.40403935185184886</v>
      </c>
      <c r="Q10" s="59">
        <v>0.41399999999999998</v>
      </c>
      <c r="R10" s="84"/>
      <c r="S10" s="59">
        <v>0.41399999999999998</v>
      </c>
      <c r="T10" s="60" t="s">
        <v>23</v>
      </c>
    </row>
    <row r="11" spans="1:20">
      <c r="A11" s="82">
        <v>45378</v>
      </c>
      <c r="B11" s="83">
        <f t="shared" si="0"/>
        <v>0.38609953703703698</v>
      </c>
      <c r="C11" s="84">
        <v>2.21</v>
      </c>
      <c r="D11" s="84">
        <v>2.21</v>
      </c>
      <c r="E11" s="84"/>
      <c r="F11" s="84"/>
      <c r="H11" s="82">
        <v>45378</v>
      </c>
      <c r="I11" s="83">
        <v>0.38945601851851791</v>
      </c>
      <c r="J11" s="84">
        <v>3.9E-2</v>
      </c>
      <c r="K11" s="84">
        <v>3.9E-2</v>
      </c>
      <c r="L11" s="84"/>
      <c r="M11" s="84"/>
      <c r="O11" s="57">
        <v>45378</v>
      </c>
      <c r="P11" s="58">
        <v>0.40415509259258958</v>
      </c>
      <c r="Q11" s="59">
        <v>0.13100000000000001</v>
      </c>
      <c r="R11" s="59">
        <v>0.13100000000000001</v>
      </c>
      <c r="S11" s="59"/>
      <c r="T11" s="84"/>
    </row>
    <row r="12" spans="1:20">
      <c r="A12" s="82">
        <v>45378</v>
      </c>
      <c r="B12" s="83">
        <f t="shared" si="0"/>
        <v>0.3862152777777777</v>
      </c>
      <c r="C12" s="84">
        <v>0.39100000000000001</v>
      </c>
      <c r="D12" s="84">
        <v>0.39100000000000001</v>
      </c>
      <c r="E12" s="84"/>
      <c r="F12" s="84"/>
      <c r="H12" s="82">
        <v>45378</v>
      </c>
      <c r="I12" s="83">
        <v>0.38957175925925863</v>
      </c>
      <c r="J12" s="84">
        <v>0.13400000000000001</v>
      </c>
      <c r="K12" s="84">
        <v>0.13400000000000001</v>
      </c>
      <c r="L12" s="84"/>
      <c r="M12" s="84"/>
      <c r="O12" s="57">
        <v>45378</v>
      </c>
      <c r="P12" s="58">
        <v>0.4042708333333303</v>
      </c>
      <c r="Q12" s="59">
        <v>6.0999999999999999E-2</v>
      </c>
      <c r="R12" s="59">
        <v>6.0999999999999999E-2</v>
      </c>
      <c r="S12" s="59"/>
      <c r="T12" s="84"/>
    </row>
    <row r="13" spans="1:20">
      <c r="A13" s="82">
        <v>45378</v>
      </c>
      <c r="B13" s="83">
        <f t="shared" si="0"/>
        <v>0.38633101851851842</v>
      </c>
      <c r="C13" s="84">
        <v>0.153</v>
      </c>
      <c r="D13" s="84">
        <v>0.153</v>
      </c>
      <c r="E13" s="84"/>
      <c r="F13" s="84"/>
      <c r="H13" s="82">
        <v>45378</v>
      </c>
      <c r="I13" s="83">
        <v>0.38968749999999935</v>
      </c>
      <c r="J13" s="84">
        <v>5.3999999999999999E-2</v>
      </c>
      <c r="K13" s="84">
        <v>5.3999999999999999E-2</v>
      </c>
      <c r="L13" s="84"/>
      <c r="M13" s="84"/>
      <c r="O13" s="57">
        <v>45378</v>
      </c>
      <c r="P13" s="58">
        <v>0.40438657407407103</v>
      </c>
      <c r="Q13" s="59">
        <v>6.4000000000000001E-2</v>
      </c>
      <c r="R13" s="59">
        <v>6.4000000000000001E-2</v>
      </c>
      <c r="S13" s="59"/>
      <c r="T13" s="84"/>
    </row>
    <row r="14" spans="1:20">
      <c r="A14" s="82">
        <v>45378</v>
      </c>
      <c r="B14" s="83">
        <f t="shared" si="0"/>
        <v>0.38644675925925914</v>
      </c>
      <c r="C14" s="84">
        <v>0.224</v>
      </c>
      <c r="D14" s="84">
        <v>0.224</v>
      </c>
      <c r="E14" s="84"/>
      <c r="F14" s="84"/>
      <c r="H14" s="82">
        <v>45378</v>
      </c>
      <c r="I14" s="83">
        <v>0.38980324074074008</v>
      </c>
      <c r="J14" s="84">
        <v>4.5999999999999999E-2</v>
      </c>
      <c r="K14" s="84">
        <v>4.5999999999999999E-2</v>
      </c>
      <c r="L14" s="84"/>
      <c r="M14" s="84"/>
      <c r="O14" s="57">
        <v>45378</v>
      </c>
      <c r="P14" s="58">
        <v>0.40450231481481175</v>
      </c>
      <c r="Q14" s="59">
        <v>5.7000000000000002E-2</v>
      </c>
      <c r="R14" s="59">
        <v>5.7000000000000002E-2</v>
      </c>
      <c r="S14" s="59"/>
      <c r="T14" s="84"/>
    </row>
    <row r="15" spans="1:20">
      <c r="A15" s="82">
        <v>45378</v>
      </c>
      <c r="B15" s="83">
        <f t="shared" si="0"/>
        <v>0.38656249999999986</v>
      </c>
      <c r="C15" s="84">
        <v>0.13900000000000001</v>
      </c>
      <c r="D15" s="84">
        <v>0.13900000000000001</v>
      </c>
      <c r="E15" s="84"/>
      <c r="F15" s="84"/>
      <c r="H15" s="82">
        <v>45378</v>
      </c>
      <c r="I15" s="83">
        <v>0.3899189814814808</v>
      </c>
      <c r="J15" s="84">
        <v>0.17399999999999999</v>
      </c>
      <c r="K15" s="84">
        <v>0.17399999999999999</v>
      </c>
      <c r="L15" s="84"/>
      <c r="M15" s="84"/>
      <c r="O15" s="57">
        <v>45378</v>
      </c>
      <c r="P15" s="58">
        <v>0.40461805555555247</v>
      </c>
      <c r="Q15" s="59">
        <v>5.2999999999999999E-2</v>
      </c>
      <c r="R15" s="59">
        <v>5.2999999999999999E-2</v>
      </c>
      <c r="S15" s="59"/>
      <c r="T15" s="84"/>
    </row>
    <row r="16" spans="1:20">
      <c r="A16" s="82">
        <v>45378</v>
      </c>
      <c r="B16" s="83">
        <f t="shared" si="0"/>
        <v>0.38667824074074059</v>
      </c>
      <c r="C16" s="84">
        <v>0.186</v>
      </c>
      <c r="D16" s="84">
        <v>0.186</v>
      </c>
      <c r="E16" s="84"/>
      <c r="F16" s="84"/>
      <c r="H16" s="82">
        <v>45378</v>
      </c>
      <c r="I16" s="83">
        <v>0.39003472222222152</v>
      </c>
      <c r="J16" s="84">
        <v>0.17100000000000001</v>
      </c>
      <c r="K16" s="84">
        <v>0.17100000000000001</v>
      </c>
      <c r="L16" s="84"/>
      <c r="M16" s="84"/>
      <c r="O16" s="57">
        <v>45378</v>
      </c>
      <c r="P16" s="58">
        <v>0.40473379629629319</v>
      </c>
      <c r="Q16" s="59">
        <v>0.16400000000000001</v>
      </c>
      <c r="R16" s="59">
        <v>0.16400000000000001</v>
      </c>
      <c r="S16" s="59"/>
      <c r="T16" s="84"/>
    </row>
    <row r="17" spans="1:20">
      <c r="A17" s="82">
        <v>45378</v>
      </c>
      <c r="B17" s="83">
        <f t="shared" si="0"/>
        <v>0.38679398148148131</v>
      </c>
      <c r="C17" s="84">
        <v>0.34200000000000003</v>
      </c>
      <c r="D17" s="84">
        <v>0.34200000000000003</v>
      </c>
      <c r="E17" s="84"/>
      <c r="F17" s="84"/>
      <c r="H17" s="82">
        <v>45378</v>
      </c>
      <c r="I17" s="83">
        <v>0.39015046296296224</v>
      </c>
      <c r="J17" s="84">
        <v>0.155</v>
      </c>
      <c r="K17" s="84">
        <v>0.155</v>
      </c>
      <c r="L17" s="84"/>
      <c r="M17" s="84"/>
      <c r="O17" s="57">
        <v>45378</v>
      </c>
      <c r="P17" s="58">
        <v>0.40484953703703391</v>
      </c>
      <c r="Q17" s="59">
        <v>0.105</v>
      </c>
      <c r="R17" s="59">
        <v>0.105</v>
      </c>
      <c r="S17" s="59"/>
      <c r="T17" s="84"/>
    </row>
    <row r="18" spans="1:20" ht="35.1">
      <c r="A18" s="82">
        <v>45378</v>
      </c>
      <c r="B18" s="83">
        <f t="shared" si="0"/>
        <v>0.38690972222222203</v>
      </c>
      <c r="C18" s="84">
        <v>0.317</v>
      </c>
      <c r="D18" s="84">
        <v>0.317</v>
      </c>
      <c r="E18" s="84"/>
      <c r="F18" s="84"/>
      <c r="H18" s="82">
        <v>45378</v>
      </c>
      <c r="I18" s="83">
        <v>0.39026620370370296</v>
      </c>
      <c r="J18" s="84">
        <v>0.63300000000000001</v>
      </c>
      <c r="K18" s="59"/>
      <c r="L18" s="84">
        <v>0.63300000000000001</v>
      </c>
      <c r="M18" s="60" t="s">
        <v>23</v>
      </c>
      <c r="O18" s="57">
        <v>45378</v>
      </c>
      <c r="P18" s="58">
        <v>0.40496527777777463</v>
      </c>
      <c r="Q18" s="59">
        <v>7.4999999999999997E-2</v>
      </c>
      <c r="R18" s="59">
        <v>7.4999999999999997E-2</v>
      </c>
      <c r="S18" s="59"/>
      <c r="T18" s="84"/>
    </row>
    <row r="19" spans="1:20" ht="35.1">
      <c r="A19" s="82">
        <v>45378</v>
      </c>
      <c r="B19" s="83">
        <f t="shared" si="0"/>
        <v>0.38702546296296275</v>
      </c>
      <c r="C19" s="84">
        <v>0.70499999999999996</v>
      </c>
      <c r="D19" s="84">
        <v>0.70499999999999996</v>
      </c>
      <c r="E19" s="84"/>
      <c r="F19" s="84"/>
      <c r="H19" s="82">
        <v>45378</v>
      </c>
      <c r="I19" s="83">
        <v>0.39038194444444368</v>
      </c>
      <c r="J19" s="84">
        <v>0.8</v>
      </c>
      <c r="K19" s="59"/>
      <c r="L19" s="84">
        <v>0.8</v>
      </c>
      <c r="M19" s="60" t="s">
        <v>23</v>
      </c>
      <c r="O19" s="57">
        <v>45378</v>
      </c>
      <c r="P19" s="58">
        <v>0.40508101851851536</v>
      </c>
      <c r="Q19" s="59">
        <v>0.13500000000000001</v>
      </c>
      <c r="R19" s="59">
        <v>0.13500000000000001</v>
      </c>
      <c r="S19" s="59"/>
      <c r="T19" s="84"/>
    </row>
    <row r="20" spans="1:20">
      <c r="A20" s="82">
        <v>45378</v>
      </c>
      <c r="B20" s="83">
        <f t="shared" si="0"/>
        <v>0.38714120370370347</v>
      </c>
      <c r="C20" s="84">
        <v>0.20100000000000001</v>
      </c>
      <c r="D20" s="84">
        <v>0.20100000000000001</v>
      </c>
      <c r="E20" s="84"/>
      <c r="F20" s="84"/>
      <c r="H20" s="82">
        <v>45378</v>
      </c>
      <c r="I20" s="83">
        <v>0.39049768518518441</v>
      </c>
      <c r="J20" s="84">
        <v>0.14899999999999999</v>
      </c>
      <c r="K20" s="84">
        <v>0.14899999999999999</v>
      </c>
      <c r="L20" s="84"/>
      <c r="M20" s="84"/>
      <c r="O20" s="57">
        <v>45378</v>
      </c>
      <c r="P20" s="58">
        <v>0.40519675925925608</v>
      </c>
      <c r="Q20" s="59">
        <v>0.18099999999999999</v>
      </c>
      <c r="R20" s="59">
        <v>0.18099999999999999</v>
      </c>
      <c r="S20" s="59"/>
      <c r="T20" s="84"/>
    </row>
    <row r="21" spans="1:20">
      <c r="A21" s="82">
        <v>45378</v>
      </c>
      <c r="B21" s="83">
        <f t="shared" si="0"/>
        <v>0.3872569444444442</v>
      </c>
      <c r="C21" s="84">
        <v>0.155</v>
      </c>
      <c r="D21" s="84">
        <v>0.155</v>
      </c>
      <c r="E21" s="84"/>
      <c r="F21" s="84"/>
      <c r="H21" s="82">
        <v>45378</v>
      </c>
      <c r="I21" s="83">
        <v>0.39061342592592513</v>
      </c>
      <c r="J21" s="84">
        <v>0.152</v>
      </c>
      <c r="K21" s="84">
        <v>0.152</v>
      </c>
      <c r="L21" s="84"/>
      <c r="M21" s="84"/>
      <c r="O21" s="57">
        <v>45378</v>
      </c>
      <c r="P21" s="58">
        <v>0.4053124999999968</v>
      </c>
      <c r="Q21" s="59">
        <v>0.189</v>
      </c>
      <c r="R21" s="59">
        <v>0.189</v>
      </c>
      <c r="S21" s="59"/>
      <c r="T21" s="84"/>
    </row>
    <row r="22" spans="1:20" ht="35.1">
      <c r="A22" s="82">
        <v>45378</v>
      </c>
      <c r="B22" s="83">
        <f t="shared" si="0"/>
        <v>0.38737268518518492</v>
      </c>
      <c r="C22" s="84">
        <v>1.7000000000000001E-2</v>
      </c>
      <c r="D22" s="84">
        <v>1.7000000000000001E-2</v>
      </c>
      <c r="E22" s="84"/>
      <c r="F22" s="84"/>
      <c r="H22" s="82">
        <v>45378</v>
      </c>
      <c r="I22" s="83">
        <v>0.39072916666666585</v>
      </c>
      <c r="J22" s="84">
        <v>0.06</v>
      </c>
      <c r="K22" s="84">
        <v>0.06</v>
      </c>
      <c r="L22" s="84"/>
      <c r="M22" s="84"/>
      <c r="O22" s="57">
        <v>45378</v>
      </c>
      <c r="P22" s="58">
        <v>0.40542824074073752</v>
      </c>
      <c r="Q22" s="59">
        <v>0.57199999999999995</v>
      </c>
      <c r="R22" s="84"/>
      <c r="S22" s="59">
        <v>0.57199999999999995</v>
      </c>
      <c r="T22" s="60" t="s">
        <v>23</v>
      </c>
    </row>
    <row r="23" spans="1:20" ht="35.1">
      <c r="A23" s="82">
        <v>45378</v>
      </c>
      <c r="B23" s="83">
        <f t="shared" si="0"/>
        <v>0.38748842592592564</v>
      </c>
      <c r="C23" s="84">
        <v>9.6000000000000002E-2</v>
      </c>
      <c r="D23" s="84">
        <v>9.6000000000000002E-2</v>
      </c>
      <c r="E23" s="84"/>
      <c r="F23" s="84"/>
      <c r="H23" s="82">
        <v>45378</v>
      </c>
      <c r="I23" s="83">
        <v>0.39084490740740657</v>
      </c>
      <c r="J23" s="84">
        <v>0.16600000000000001</v>
      </c>
      <c r="K23" s="84">
        <v>0.16600000000000001</v>
      </c>
      <c r="L23" s="84"/>
      <c r="M23" s="84"/>
      <c r="O23" s="57">
        <v>45378</v>
      </c>
      <c r="P23" s="58">
        <v>0.40554398148147824</v>
      </c>
      <c r="Q23" s="59">
        <v>0.48399999999999999</v>
      </c>
      <c r="R23" s="84"/>
      <c r="S23" s="59">
        <v>0.48399999999999999</v>
      </c>
      <c r="T23" s="60" t="s">
        <v>23</v>
      </c>
    </row>
    <row r="24" spans="1:20" ht="24" customHeight="1">
      <c r="A24" s="82">
        <v>45378</v>
      </c>
      <c r="B24" s="83">
        <f t="shared" si="0"/>
        <v>0.38760416666666636</v>
      </c>
      <c r="C24" s="84">
        <v>0.308</v>
      </c>
      <c r="D24" s="59"/>
      <c r="E24" s="84">
        <v>0.308</v>
      </c>
      <c r="F24" s="60" t="s">
        <v>23</v>
      </c>
      <c r="G24" s="31"/>
      <c r="H24" s="82">
        <v>45378</v>
      </c>
      <c r="I24" s="83">
        <v>0.39096064814814729</v>
      </c>
      <c r="J24" s="84">
        <v>0.11600000000000001</v>
      </c>
      <c r="K24" s="84">
        <v>0.11600000000000001</v>
      </c>
      <c r="L24" s="84"/>
      <c r="M24" s="84"/>
      <c r="O24" s="57">
        <v>45378</v>
      </c>
      <c r="P24" s="58">
        <v>0.40565972222221897</v>
      </c>
      <c r="Q24" s="59">
        <v>0.309</v>
      </c>
      <c r="R24" s="59">
        <v>0.309</v>
      </c>
      <c r="S24" s="59"/>
      <c r="T24" s="84"/>
    </row>
    <row r="25" spans="1:20">
      <c r="A25" s="82">
        <v>45378</v>
      </c>
      <c r="B25" s="83">
        <f t="shared" si="0"/>
        <v>0.38771990740740708</v>
      </c>
      <c r="C25" s="84">
        <v>3.5999999999999997E-2</v>
      </c>
      <c r="D25" s="84">
        <v>3.5999999999999997E-2</v>
      </c>
      <c r="E25" s="84"/>
      <c r="F25" s="84"/>
      <c r="H25" s="82">
        <v>45378</v>
      </c>
      <c r="I25" s="83">
        <v>0.39107638888888802</v>
      </c>
      <c r="J25" s="84">
        <v>0.16700000000000001</v>
      </c>
      <c r="K25" s="84">
        <v>0.16700000000000001</v>
      </c>
      <c r="L25" s="84"/>
      <c r="M25" s="84"/>
      <c r="O25" s="57">
        <v>45378</v>
      </c>
      <c r="P25" s="58">
        <v>0.40577546296295969</v>
      </c>
      <c r="Q25" s="59">
        <v>0.42299999999999999</v>
      </c>
      <c r="R25" s="59">
        <v>0.42299999999999999</v>
      </c>
      <c r="S25" s="59"/>
      <c r="T25" s="84"/>
    </row>
    <row r="26" spans="1:20">
      <c r="A26" s="82">
        <v>45378</v>
      </c>
      <c r="B26" s="83">
        <f t="shared" si="0"/>
        <v>0.3878356481481478</v>
      </c>
      <c r="C26" s="84">
        <v>2.1000000000000001E-2</v>
      </c>
      <c r="D26" s="84">
        <v>2.1000000000000001E-2</v>
      </c>
      <c r="E26" s="84"/>
      <c r="F26" s="84"/>
      <c r="H26" s="82">
        <v>45378</v>
      </c>
      <c r="I26" s="83">
        <v>0.39119212962962874</v>
      </c>
      <c r="J26" s="84">
        <v>7.5999999999999998E-2</v>
      </c>
      <c r="K26" s="84">
        <v>7.5999999999999998E-2</v>
      </c>
      <c r="L26" s="84"/>
      <c r="M26" s="84"/>
      <c r="O26" s="57">
        <v>45378</v>
      </c>
      <c r="P26" s="58">
        <v>0.40589120370370041</v>
      </c>
      <c r="Q26" s="59">
        <v>0.184</v>
      </c>
      <c r="R26" s="59">
        <v>0.184</v>
      </c>
      <c r="S26" s="59"/>
      <c r="T26" s="84"/>
    </row>
    <row r="27" spans="1:20">
      <c r="A27" s="82">
        <v>45378</v>
      </c>
      <c r="B27" s="83">
        <f t="shared" si="0"/>
        <v>0.38795138888888853</v>
      </c>
      <c r="C27" s="84">
        <v>0.54600000000000004</v>
      </c>
      <c r="D27" s="84">
        <v>0.54600000000000004</v>
      </c>
      <c r="E27" s="84"/>
      <c r="F27" s="84"/>
      <c r="H27" s="82">
        <v>45378</v>
      </c>
      <c r="I27" s="83">
        <v>0.39130787037036946</v>
      </c>
      <c r="J27" s="84">
        <v>0.16200000000000001</v>
      </c>
      <c r="K27" s="84">
        <v>0.16200000000000001</v>
      </c>
      <c r="L27" s="84"/>
      <c r="M27" s="84"/>
      <c r="O27" s="57">
        <v>45378</v>
      </c>
      <c r="P27" s="58">
        <v>0.40600694444444113</v>
      </c>
      <c r="Q27" s="59">
        <v>12.5</v>
      </c>
      <c r="R27" s="59">
        <v>12.5</v>
      </c>
      <c r="S27" s="59"/>
      <c r="T27" s="84"/>
    </row>
    <row r="28" spans="1:20">
      <c r="A28" s="82">
        <v>45378</v>
      </c>
      <c r="B28" s="83">
        <f t="shared" si="0"/>
        <v>0.38806712962962925</v>
      </c>
      <c r="C28" s="84">
        <v>0.127</v>
      </c>
      <c r="D28" s="84">
        <v>0.127</v>
      </c>
      <c r="E28" s="84"/>
      <c r="F28" s="84"/>
      <c r="H28" s="82">
        <v>45378</v>
      </c>
      <c r="I28" s="83">
        <v>0.39142361111111018</v>
      </c>
      <c r="J28" s="84">
        <v>0.33900000000000002</v>
      </c>
      <c r="K28" s="84">
        <v>0.33900000000000002</v>
      </c>
      <c r="L28" s="84"/>
      <c r="M28" s="84"/>
      <c r="O28" s="57">
        <v>45378</v>
      </c>
      <c r="P28" s="58">
        <v>0.40612268518518185</v>
      </c>
      <c r="Q28" s="59">
        <v>8.69</v>
      </c>
      <c r="R28" s="59">
        <v>8.69</v>
      </c>
      <c r="S28" s="59"/>
      <c r="T28" s="84"/>
    </row>
    <row r="29" spans="1:20" ht="35.1">
      <c r="A29" s="82">
        <v>45378</v>
      </c>
      <c r="B29" s="83">
        <f t="shared" si="0"/>
        <v>0.38818287037036997</v>
      </c>
      <c r="C29" s="84">
        <v>0.16300000000000001</v>
      </c>
      <c r="D29" s="84">
        <v>0.16300000000000001</v>
      </c>
      <c r="E29" s="84"/>
      <c r="F29" s="84"/>
      <c r="H29" s="82">
        <v>45378</v>
      </c>
      <c r="I29" s="83">
        <v>0.3915393518518509</v>
      </c>
      <c r="J29" s="84">
        <v>0.54300000000000004</v>
      </c>
      <c r="K29" s="68"/>
      <c r="L29" s="84">
        <v>0.54300000000000004</v>
      </c>
      <c r="M29" s="60" t="s">
        <v>23</v>
      </c>
      <c r="O29" s="57">
        <v>45378</v>
      </c>
      <c r="P29" s="58">
        <v>0.40623842592592257</v>
      </c>
      <c r="Q29" s="59">
        <v>0.999</v>
      </c>
      <c r="R29" s="59">
        <v>0.999</v>
      </c>
      <c r="S29" s="59"/>
      <c r="T29" s="84"/>
    </row>
    <row r="30" spans="1:20">
      <c r="A30" s="82">
        <v>45378</v>
      </c>
      <c r="B30" s="83">
        <f t="shared" si="0"/>
        <v>0.38829861111111069</v>
      </c>
      <c r="C30" s="84">
        <v>5.0999999999999997E-2</v>
      </c>
      <c r="D30" s="84">
        <v>5.0999999999999997E-2</v>
      </c>
      <c r="E30" s="84"/>
      <c r="F30" s="84"/>
      <c r="H30" s="82">
        <v>45378</v>
      </c>
      <c r="I30" s="83">
        <v>0.39165509259259162</v>
      </c>
      <c r="J30" s="84">
        <v>0.126</v>
      </c>
      <c r="K30" s="84">
        <v>0.126</v>
      </c>
      <c r="L30" s="84"/>
      <c r="M30" s="84"/>
      <c r="O30" s="57">
        <v>45378</v>
      </c>
      <c r="P30" s="58">
        <v>0.4063541666666633</v>
      </c>
      <c r="Q30" s="59">
        <v>0.39600000000000002</v>
      </c>
      <c r="R30" s="59">
        <v>0.39600000000000002</v>
      </c>
      <c r="S30" s="59"/>
      <c r="T30" s="84"/>
    </row>
    <row r="31" spans="1:20">
      <c r="A31" s="82">
        <v>45378</v>
      </c>
      <c r="B31" s="83">
        <f t="shared" si="0"/>
        <v>0.38841435185185141</v>
      </c>
      <c r="C31" s="84">
        <v>5.8000000000000003E-2</v>
      </c>
      <c r="D31" s="84">
        <v>5.8000000000000003E-2</v>
      </c>
      <c r="E31" s="84"/>
      <c r="F31" s="84"/>
      <c r="H31" s="82">
        <v>45378</v>
      </c>
      <c r="I31" s="83">
        <v>0.39177083333333235</v>
      </c>
      <c r="J31" s="84">
        <v>0.155</v>
      </c>
      <c r="K31" s="84">
        <v>0.155</v>
      </c>
      <c r="L31" s="84"/>
      <c r="M31" s="84"/>
      <c r="O31" s="57">
        <v>45378</v>
      </c>
      <c r="P31" s="58">
        <v>0.40646990740740402</v>
      </c>
      <c r="Q31" s="59">
        <v>0.747</v>
      </c>
      <c r="R31" s="59">
        <v>0.747</v>
      </c>
      <c r="S31" s="59"/>
      <c r="T31" s="84"/>
    </row>
    <row r="32" spans="1:20">
      <c r="A32" s="82">
        <v>45378</v>
      </c>
      <c r="B32" s="83">
        <f t="shared" si="0"/>
        <v>0.38853009259259214</v>
      </c>
      <c r="C32" s="84">
        <v>0.129</v>
      </c>
      <c r="D32" s="84">
        <v>0.129</v>
      </c>
      <c r="E32" s="84"/>
      <c r="F32" s="84"/>
      <c r="H32" s="82">
        <v>45378</v>
      </c>
      <c r="I32" s="83">
        <v>0.39188657407407307</v>
      </c>
      <c r="J32" s="84">
        <v>0.221</v>
      </c>
      <c r="K32" s="84">
        <v>0.221</v>
      </c>
      <c r="L32" s="84"/>
      <c r="M32" s="84"/>
      <c r="O32" s="57">
        <v>45378</v>
      </c>
      <c r="P32" s="58">
        <v>0.40658564814814474</v>
      </c>
      <c r="Q32" s="59">
        <v>8.5000000000000006E-2</v>
      </c>
      <c r="R32" s="84"/>
      <c r="S32" s="59">
        <v>8.5000000000000006E-2</v>
      </c>
      <c r="T32" s="120" t="s">
        <v>24</v>
      </c>
    </row>
    <row r="33" spans="1:20" ht="35.1">
      <c r="A33" s="82">
        <v>45378</v>
      </c>
      <c r="B33" s="83">
        <f t="shared" si="0"/>
        <v>0.38864583333333286</v>
      </c>
      <c r="C33" s="84">
        <v>0.184</v>
      </c>
      <c r="D33" s="84">
        <v>0.184</v>
      </c>
      <c r="E33" s="84"/>
      <c r="F33" s="84"/>
      <c r="H33" s="82">
        <v>45378</v>
      </c>
      <c r="I33" s="83">
        <v>0.39200231481481379</v>
      </c>
      <c r="J33" s="84">
        <v>1.06</v>
      </c>
      <c r="K33" s="59"/>
      <c r="L33" s="84">
        <v>1.06</v>
      </c>
      <c r="M33" s="60" t="s">
        <v>23</v>
      </c>
      <c r="O33" s="57">
        <v>45378</v>
      </c>
      <c r="P33" s="58">
        <v>0.40670138888888546</v>
      </c>
      <c r="Q33" s="59">
        <v>0.04</v>
      </c>
      <c r="R33" s="84"/>
      <c r="S33" s="59">
        <v>0.04</v>
      </c>
      <c r="T33" s="120"/>
    </row>
    <row r="34" spans="1:20">
      <c r="A34" s="82">
        <v>45378</v>
      </c>
      <c r="B34" s="83">
        <f t="shared" si="0"/>
        <v>0.38876157407407358</v>
      </c>
      <c r="C34" s="84">
        <v>0.106</v>
      </c>
      <c r="D34" s="84">
        <v>0.106</v>
      </c>
      <c r="E34" s="84"/>
      <c r="F34" s="84"/>
      <c r="H34" s="82">
        <v>45378</v>
      </c>
      <c r="I34" s="83">
        <v>0.39211805555555451</v>
      </c>
      <c r="J34" s="84">
        <v>0.187</v>
      </c>
      <c r="K34" s="84">
        <v>0.187</v>
      </c>
      <c r="L34" s="84"/>
      <c r="M34" s="84"/>
      <c r="O34" s="57">
        <v>45378</v>
      </c>
      <c r="P34" s="58">
        <v>0.40681712962962618</v>
      </c>
      <c r="Q34" s="59">
        <v>8.0000000000000002E-3</v>
      </c>
      <c r="R34" s="84"/>
      <c r="S34" s="59">
        <v>8.0000000000000002E-3</v>
      </c>
      <c r="T34" s="120"/>
    </row>
    <row r="35" spans="1:20" ht="14.65" thickBot="1">
      <c r="A35" s="9">
        <v>45378</v>
      </c>
      <c r="B35" s="10">
        <f t="shared" si="0"/>
        <v>0.3888773148148143</v>
      </c>
      <c r="C35" s="11">
        <v>9.8000000000000004E-2</v>
      </c>
      <c r="D35" s="11">
        <v>9.8000000000000004E-2</v>
      </c>
      <c r="H35" s="82">
        <v>45378</v>
      </c>
      <c r="I35" s="83">
        <v>0.39223379629629523</v>
      </c>
      <c r="J35" s="84">
        <v>0.20799999999999999</v>
      </c>
      <c r="K35" s="84">
        <v>0.20799999999999999</v>
      </c>
      <c r="L35" s="84"/>
      <c r="M35" s="84"/>
      <c r="O35" s="57">
        <v>45378</v>
      </c>
      <c r="P35" s="58">
        <v>0.40693287037036691</v>
      </c>
      <c r="Q35" s="59">
        <v>8.0000000000000002E-3</v>
      </c>
      <c r="R35" s="84"/>
      <c r="S35" s="59">
        <v>8.0000000000000002E-3</v>
      </c>
      <c r="T35" s="120"/>
    </row>
    <row r="36" spans="1:20" ht="24.75">
      <c r="A36" s="12">
        <v>45378</v>
      </c>
      <c r="B36" s="13">
        <v>0.40126157407407154</v>
      </c>
      <c r="C36" s="14">
        <v>2.4</v>
      </c>
      <c r="D36" s="18"/>
      <c r="E36" s="14">
        <v>2.4</v>
      </c>
      <c r="F36" s="112" t="s">
        <v>23</v>
      </c>
      <c r="G36" s="31"/>
      <c r="H36" s="82">
        <v>45378</v>
      </c>
      <c r="I36" s="83">
        <v>0.39234953703703596</v>
      </c>
      <c r="J36" s="84">
        <v>0.3</v>
      </c>
      <c r="K36" s="84">
        <v>0.3</v>
      </c>
      <c r="L36" s="84"/>
      <c r="M36" s="84"/>
      <c r="O36" s="57">
        <v>45378</v>
      </c>
      <c r="P36" s="58">
        <v>0.40704861111110763</v>
      </c>
      <c r="Q36" s="59">
        <v>0.01</v>
      </c>
      <c r="R36" s="84"/>
      <c r="S36" s="59">
        <v>0.01</v>
      </c>
      <c r="T36" s="120"/>
    </row>
    <row r="37" spans="1:20" ht="15">
      <c r="A37" s="82">
        <v>45378</v>
      </c>
      <c r="B37" s="83">
        <v>0.40137731481481226</v>
      </c>
      <c r="C37" s="84">
        <v>0.20300000000000001</v>
      </c>
      <c r="D37" s="84">
        <v>0.20300000000000001</v>
      </c>
      <c r="E37" s="84"/>
      <c r="F37" s="84"/>
      <c r="H37" s="82">
        <v>45378</v>
      </c>
      <c r="I37" s="83">
        <v>0.39246527777777668</v>
      </c>
      <c r="J37" s="84">
        <v>6.3E-2</v>
      </c>
      <c r="K37" s="84">
        <v>6.3E-2</v>
      </c>
      <c r="L37" s="84"/>
      <c r="M37" s="84"/>
      <c r="O37" s="57">
        <v>45378</v>
      </c>
      <c r="P37" s="58">
        <v>0.40716435185184835</v>
      </c>
      <c r="Q37" s="59">
        <v>8.9999999999999993E-3</v>
      </c>
      <c r="R37" s="84"/>
      <c r="S37" s="59">
        <v>8.9999999999999993E-3</v>
      </c>
      <c r="T37" s="120"/>
    </row>
    <row r="38" spans="1:20" ht="15">
      <c r="A38" s="82">
        <v>45378</v>
      </c>
      <c r="B38" s="83">
        <v>0.40149305555555298</v>
      </c>
      <c r="C38" s="84">
        <v>1.04</v>
      </c>
      <c r="D38" s="84">
        <v>1.04</v>
      </c>
      <c r="E38" s="84"/>
      <c r="F38" s="84"/>
      <c r="H38" s="82">
        <v>45378</v>
      </c>
      <c r="I38" s="83">
        <v>0.3925810185185174</v>
      </c>
      <c r="J38" s="84">
        <v>0.13</v>
      </c>
      <c r="K38" s="84">
        <v>0.13</v>
      </c>
      <c r="L38" s="84"/>
      <c r="M38" s="84"/>
      <c r="O38" s="57">
        <v>45378</v>
      </c>
      <c r="P38" s="58">
        <v>0.40728009259258907</v>
      </c>
      <c r="Q38" s="59">
        <v>7.0000000000000001E-3</v>
      </c>
      <c r="R38" s="84"/>
      <c r="S38" s="59">
        <v>7.0000000000000001E-3</v>
      </c>
      <c r="T38" s="120"/>
    </row>
    <row r="39" spans="1:20" ht="15">
      <c r="A39" s="82">
        <v>45378</v>
      </c>
      <c r="B39" s="83">
        <v>0.4016087962962937</v>
      </c>
      <c r="C39" s="84">
        <v>0.20200000000000001</v>
      </c>
      <c r="D39" s="84">
        <v>0.20200000000000001</v>
      </c>
      <c r="E39" s="84"/>
      <c r="F39" s="84"/>
      <c r="H39" s="82">
        <v>45378</v>
      </c>
      <c r="I39" s="83">
        <v>0.39269675925925812</v>
      </c>
      <c r="J39" s="84">
        <v>0.1</v>
      </c>
      <c r="K39" s="84">
        <v>0.1</v>
      </c>
      <c r="L39" s="84"/>
      <c r="M39" s="84"/>
      <c r="O39" s="57">
        <v>45378</v>
      </c>
      <c r="P39" s="58">
        <v>0.40739583333332979</v>
      </c>
      <c r="Q39" s="59">
        <v>8.0000000000000002E-3</v>
      </c>
      <c r="R39" s="84"/>
      <c r="S39" s="59">
        <v>8.0000000000000002E-3</v>
      </c>
      <c r="T39" s="120"/>
    </row>
    <row r="40" spans="1:20" ht="15">
      <c r="A40" s="82">
        <v>45378</v>
      </c>
      <c r="B40" s="83">
        <v>0.40172453703703442</v>
      </c>
      <c r="C40" s="84">
        <v>0.27300000000000002</v>
      </c>
      <c r="D40" s="84">
        <v>0.27300000000000002</v>
      </c>
      <c r="E40" s="84"/>
      <c r="F40" s="84"/>
      <c r="H40" s="82">
        <v>45378</v>
      </c>
      <c r="I40" s="83">
        <v>0.39281249999999884</v>
      </c>
      <c r="J40" s="84">
        <v>0.42699999999999999</v>
      </c>
      <c r="K40" s="84">
        <v>0.42699999999999999</v>
      </c>
      <c r="L40" s="84"/>
      <c r="M40" s="84"/>
      <c r="O40" s="57">
        <v>45378</v>
      </c>
      <c r="P40" s="58">
        <v>0.40751157407407052</v>
      </c>
      <c r="Q40" s="59">
        <v>6.0000000000000001E-3</v>
      </c>
      <c r="R40" s="84"/>
      <c r="S40" s="59">
        <v>6.0000000000000001E-3</v>
      </c>
      <c r="T40" s="120"/>
    </row>
    <row r="41" spans="1:20" ht="15">
      <c r="A41" s="82">
        <v>45378</v>
      </c>
      <c r="B41" s="83">
        <v>0.40184027777777515</v>
      </c>
      <c r="C41" s="84">
        <v>0.5</v>
      </c>
      <c r="D41" s="84">
        <v>0.5</v>
      </c>
      <c r="E41" s="84"/>
      <c r="F41" s="84"/>
      <c r="H41" s="82">
        <v>45378</v>
      </c>
      <c r="I41" s="83">
        <v>0.39292824074073956</v>
      </c>
      <c r="J41" s="84">
        <v>8.3000000000000004E-2</v>
      </c>
      <c r="K41" s="84">
        <v>8.3000000000000004E-2</v>
      </c>
      <c r="L41" s="84"/>
      <c r="M41" s="84"/>
      <c r="O41" s="57">
        <v>45378</v>
      </c>
      <c r="P41" s="58">
        <v>0.40762731481481124</v>
      </c>
      <c r="Q41" s="59">
        <v>8.0000000000000002E-3</v>
      </c>
      <c r="R41" s="84"/>
      <c r="S41" s="59">
        <v>8.0000000000000002E-3</v>
      </c>
      <c r="T41" s="120"/>
    </row>
    <row r="42" spans="1:20" ht="15">
      <c r="A42" s="82">
        <v>45378</v>
      </c>
      <c r="B42" s="83">
        <v>0.40195601851851587</v>
      </c>
      <c r="C42" s="84">
        <v>2.62</v>
      </c>
      <c r="D42" s="84">
        <v>2.62</v>
      </c>
      <c r="E42" s="84"/>
      <c r="F42" s="84"/>
      <c r="H42" s="82">
        <v>45378</v>
      </c>
      <c r="I42" s="83">
        <v>0.39304398148148029</v>
      </c>
      <c r="J42" s="84">
        <v>0.22600000000000001</v>
      </c>
      <c r="K42" s="84">
        <v>0.22600000000000001</v>
      </c>
      <c r="L42" s="84"/>
      <c r="M42" s="84"/>
      <c r="O42" s="57">
        <v>45378</v>
      </c>
      <c r="P42" s="58">
        <v>0.40774305555555196</v>
      </c>
      <c r="Q42" s="59">
        <v>8.9999999999999993E-3</v>
      </c>
      <c r="R42" s="84"/>
      <c r="S42" s="59">
        <v>8.9999999999999993E-3</v>
      </c>
      <c r="T42" s="120"/>
    </row>
    <row r="43" spans="1:20" ht="15">
      <c r="A43" s="82">
        <v>45378</v>
      </c>
      <c r="B43" s="83">
        <v>0.40207175925925659</v>
      </c>
      <c r="C43" s="84">
        <v>0.34399999999999997</v>
      </c>
      <c r="D43" s="84">
        <v>0.34399999999999997</v>
      </c>
      <c r="E43" s="84"/>
      <c r="F43" s="84"/>
      <c r="H43" s="82">
        <v>45378</v>
      </c>
      <c r="I43" s="83">
        <v>0.39315972222222101</v>
      </c>
      <c r="J43" s="84">
        <v>6.5000000000000002E-2</v>
      </c>
      <c r="K43" s="84">
        <v>6.5000000000000002E-2</v>
      </c>
      <c r="L43" s="84"/>
      <c r="M43" s="84"/>
      <c r="O43" s="57">
        <v>45378</v>
      </c>
      <c r="P43" s="58">
        <v>0.40785879629629268</v>
      </c>
      <c r="Q43" s="59">
        <v>0.01</v>
      </c>
      <c r="R43" s="84"/>
      <c r="S43" s="59">
        <v>0.01</v>
      </c>
      <c r="T43" s="120"/>
    </row>
    <row r="44" spans="1:20" ht="15">
      <c r="A44" s="82">
        <v>45378</v>
      </c>
      <c r="B44" s="83">
        <v>0.40218749999999731</v>
      </c>
      <c r="C44" s="84">
        <v>0.125</v>
      </c>
      <c r="D44" s="84">
        <v>0.125</v>
      </c>
      <c r="E44" s="84"/>
      <c r="F44" s="84"/>
      <c r="H44" s="82">
        <v>45378</v>
      </c>
      <c r="I44" s="83">
        <v>0.39327546296296173</v>
      </c>
      <c r="J44" s="84">
        <v>0.26800000000000002</v>
      </c>
      <c r="K44" s="84">
        <v>0.26800000000000002</v>
      </c>
      <c r="L44" s="84"/>
      <c r="M44" s="84"/>
      <c r="O44" s="57">
        <v>45378</v>
      </c>
      <c r="P44" s="58">
        <v>0.4079745370370334</v>
      </c>
      <c r="Q44" s="59">
        <v>8.9999999999999993E-3</v>
      </c>
      <c r="R44" s="84"/>
      <c r="S44" s="59">
        <v>8.9999999999999993E-3</v>
      </c>
      <c r="T44" s="120"/>
    </row>
    <row r="45" spans="1:20" ht="15">
      <c r="A45" s="82">
        <v>45378</v>
      </c>
      <c r="B45" s="83">
        <v>0.40230324074073803</v>
      </c>
      <c r="C45" s="84">
        <v>0.121</v>
      </c>
      <c r="D45" s="84">
        <v>0.121</v>
      </c>
      <c r="E45" s="84"/>
      <c r="F45" s="84"/>
      <c r="H45" s="82">
        <v>45378</v>
      </c>
      <c r="I45" s="83">
        <v>0.39339120370370245</v>
      </c>
      <c r="J45" s="84">
        <v>0.17299999999999999</v>
      </c>
      <c r="K45" s="84">
        <v>0.17299999999999999</v>
      </c>
      <c r="L45" s="84"/>
      <c r="M45" s="84"/>
      <c r="O45" s="57">
        <v>45378</v>
      </c>
      <c r="P45" s="58">
        <v>0.40809027777777412</v>
      </c>
      <c r="Q45" s="59">
        <v>1.9E-2</v>
      </c>
      <c r="R45" s="84"/>
      <c r="S45" s="59">
        <v>1.9E-2</v>
      </c>
      <c r="T45" s="120"/>
    </row>
    <row r="46" spans="1:20" ht="15">
      <c r="A46" s="82">
        <v>45378</v>
      </c>
      <c r="B46" s="83">
        <v>0.40241898148147875</v>
      </c>
      <c r="C46" s="84">
        <v>7.8E-2</v>
      </c>
      <c r="D46" s="84">
        <v>7.8E-2</v>
      </c>
      <c r="E46" s="84"/>
      <c r="F46" s="84"/>
      <c r="H46" s="82">
        <v>45378</v>
      </c>
      <c r="I46" s="83">
        <v>0.39350694444444317</v>
      </c>
      <c r="J46" s="84">
        <v>0.81699999999999995</v>
      </c>
      <c r="K46" s="84">
        <v>0.81699999999999995</v>
      </c>
      <c r="L46" s="84"/>
      <c r="M46" s="84"/>
      <c r="O46" s="57">
        <v>45378</v>
      </c>
      <c r="P46" s="58">
        <v>0.40820601851851485</v>
      </c>
      <c r="Q46" s="59">
        <v>7.3999999999999996E-2</v>
      </c>
      <c r="R46" s="84"/>
      <c r="S46" s="59">
        <v>7.3999999999999996E-2</v>
      </c>
      <c r="T46" s="120"/>
    </row>
    <row r="47" spans="1:20" ht="24.75">
      <c r="A47" s="82">
        <v>45378</v>
      </c>
      <c r="B47" s="83">
        <v>0.40253472222221948</v>
      </c>
      <c r="C47" s="84">
        <v>0.14000000000000001</v>
      </c>
      <c r="D47" s="84">
        <v>0.14000000000000001</v>
      </c>
      <c r="E47" s="84"/>
      <c r="F47" s="84"/>
      <c r="H47" s="9">
        <v>45378</v>
      </c>
      <c r="I47" s="10">
        <v>0.3936226851851839</v>
      </c>
      <c r="J47" s="11">
        <v>2.92</v>
      </c>
      <c r="K47" s="18"/>
      <c r="L47" s="11">
        <v>2.92</v>
      </c>
      <c r="M47" s="114" t="s">
        <v>23</v>
      </c>
      <c r="O47" s="57">
        <v>45378</v>
      </c>
      <c r="P47" s="58">
        <v>0.40832175925925557</v>
      </c>
      <c r="Q47" s="59">
        <v>0.106</v>
      </c>
      <c r="R47" s="84"/>
      <c r="S47" s="59">
        <v>0.106</v>
      </c>
      <c r="T47" s="120"/>
    </row>
    <row r="48" spans="1:20" ht="15">
      <c r="A48" s="82">
        <v>45378</v>
      </c>
      <c r="B48" s="83">
        <v>0.4026504629629602</v>
      </c>
      <c r="C48" s="84">
        <v>0.108</v>
      </c>
      <c r="D48" s="84">
        <v>0.108</v>
      </c>
      <c r="E48" s="84"/>
      <c r="F48" s="84"/>
      <c r="H48" s="12">
        <v>45378</v>
      </c>
      <c r="I48" s="13">
        <f t="shared" ref="I48:I111" si="1">I47+10/(60*1440)</f>
        <v>0.39373842592592462</v>
      </c>
      <c r="J48" s="14">
        <v>0.40200000000000002</v>
      </c>
      <c r="K48" s="14">
        <v>0.40200000000000002</v>
      </c>
      <c r="O48" s="57">
        <v>45378</v>
      </c>
      <c r="P48" s="58">
        <v>0.40843749999999629</v>
      </c>
      <c r="Q48" s="59">
        <v>0.48699999999999999</v>
      </c>
      <c r="R48" s="84"/>
      <c r="S48" s="59">
        <v>0.48699999999999999</v>
      </c>
      <c r="T48" s="120"/>
    </row>
    <row r="49" spans="1:20" ht="15">
      <c r="A49" s="82">
        <v>45378</v>
      </c>
      <c r="B49" s="83">
        <v>0.40276620370370092</v>
      </c>
      <c r="C49" s="84">
        <v>3.9E-2</v>
      </c>
      <c r="D49" s="84">
        <v>3.9E-2</v>
      </c>
      <c r="E49" s="84"/>
      <c r="F49" s="84"/>
      <c r="H49" s="82">
        <v>45378</v>
      </c>
      <c r="I49" s="83">
        <f t="shared" si="1"/>
        <v>0.39385416666666534</v>
      </c>
      <c r="J49" s="84">
        <v>0.21099999999999999</v>
      </c>
      <c r="K49" s="84">
        <v>0.21099999999999999</v>
      </c>
      <c r="L49" s="84"/>
      <c r="M49" s="84"/>
      <c r="O49" s="57">
        <v>45378</v>
      </c>
      <c r="P49" s="58">
        <v>0.40855324074073701</v>
      </c>
      <c r="Q49" s="59">
        <v>0.36699999999999999</v>
      </c>
      <c r="R49" s="59">
        <v>0.36699999999999999</v>
      </c>
      <c r="S49" s="59"/>
      <c r="T49" s="84"/>
    </row>
    <row r="50" spans="1:20" ht="15">
      <c r="A50" s="82">
        <v>45378</v>
      </c>
      <c r="B50" s="83">
        <v>0.40288194444444164</v>
      </c>
      <c r="C50" s="84">
        <v>2.7E-2</v>
      </c>
      <c r="D50" s="84">
        <v>2.7E-2</v>
      </c>
      <c r="E50" s="84"/>
      <c r="F50" s="84"/>
      <c r="H50" s="82">
        <v>45378</v>
      </c>
      <c r="I50" s="83">
        <f t="shared" si="1"/>
        <v>0.39396990740740606</v>
      </c>
      <c r="J50" s="84">
        <v>0.11600000000000001</v>
      </c>
      <c r="K50" s="84">
        <v>0.11600000000000001</v>
      </c>
      <c r="L50" s="84"/>
      <c r="M50" s="84"/>
      <c r="O50" s="57">
        <v>45378</v>
      </c>
      <c r="P50" s="58">
        <v>0.40866898148147773</v>
      </c>
      <c r="Q50" s="59">
        <v>0.28599999999999998</v>
      </c>
      <c r="R50" s="59">
        <v>0.28599999999999998</v>
      </c>
      <c r="S50" s="59"/>
      <c r="T50" s="84"/>
    </row>
    <row r="51" spans="1:20" ht="15">
      <c r="A51" s="82">
        <v>45378</v>
      </c>
      <c r="B51" s="83">
        <v>0.40299768518518236</v>
      </c>
      <c r="C51" s="84">
        <v>0.03</v>
      </c>
      <c r="D51" s="84">
        <v>0.03</v>
      </c>
      <c r="E51" s="84"/>
      <c r="F51" s="84"/>
      <c r="H51" s="82">
        <v>45378</v>
      </c>
      <c r="I51" s="83">
        <f t="shared" si="1"/>
        <v>0.39408564814814678</v>
      </c>
      <c r="J51" s="84">
        <v>0.24199999999999999</v>
      </c>
      <c r="K51" s="84">
        <v>0.24199999999999999</v>
      </c>
      <c r="L51" s="84"/>
      <c r="M51" s="84"/>
      <c r="O51" s="57">
        <v>45378</v>
      </c>
      <c r="P51" s="58">
        <v>0.40878472222221846</v>
      </c>
      <c r="Q51" s="59">
        <v>0.27600000000000002</v>
      </c>
      <c r="R51" s="59">
        <v>0.27600000000000002</v>
      </c>
      <c r="S51" s="59"/>
      <c r="T51" s="84"/>
    </row>
    <row r="52" spans="1:20" ht="15">
      <c r="A52" s="82">
        <v>45378</v>
      </c>
      <c r="B52" s="83">
        <v>0.40311342592592309</v>
      </c>
      <c r="C52" s="84">
        <v>0.20899999999999999</v>
      </c>
      <c r="D52" s="84">
        <v>0.20899999999999999</v>
      </c>
      <c r="E52" s="84"/>
      <c r="F52" s="84"/>
      <c r="H52" s="82">
        <v>45378</v>
      </c>
      <c r="I52" s="83">
        <f t="shared" si="1"/>
        <v>0.39420138888888751</v>
      </c>
      <c r="J52" s="84">
        <v>5.1999999999999998E-2</v>
      </c>
      <c r="K52" s="84">
        <v>5.1999999999999998E-2</v>
      </c>
      <c r="L52" s="84"/>
      <c r="M52" s="84"/>
      <c r="O52" s="57">
        <v>45378</v>
      </c>
      <c r="P52" s="58">
        <v>0.40890046296295918</v>
      </c>
      <c r="Q52" s="59">
        <v>0.13400000000000001</v>
      </c>
      <c r="R52" s="59">
        <v>0.13400000000000001</v>
      </c>
      <c r="S52" s="59"/>
      <c r="T52" s="84"/>
    </row>
    <row r="53" spans="1:20" ht="15">
      <c r="A53" s="82">
        <v>45378</v>
      </c>
      <c r="B53" s="83">
        <v>0.40322916666666381</v>
      </c>
      <c r="C53" s="84">
        <v>0.20699999999999999</v>
      </c>
      <c r="D53" s="84">
        <v>0.20699999999999999</v>
      </c>
      <c r="E53" s="84"/>
      <c r="F53" s="84"/>
      <c r="H53" s="82">
        <v>45378</v>
      </c>
      <c r="I53" s="83">
        <f t="shared" si="1"/>
        <v>0.39431712962962823</v>
      </c>
      <c r="J53" s="84">
        <v>2.1999999999999999E-2</v>
      </c>
      <c r="K53" s="84">
        <v>2.1999999999999999E-2</v>
      </c>
      <c r="L53" s="84"/>
      <c r="M53" s="84"/>
      <c r="O53" s="57">
        <v>45378</v>
      </c>
      <c r="P53" s="58">
        <v>0.4090162037036999</v>
      </c>
      <c r="Q53" s="59">
        <v>0.107</v>
      </c>
      <c r="R53" s="59">
        <v>0.107</v>
      </c>
      <c r="S53" s="59"/>
      <c r="T53" s="84"/>
    </row>
    <row r="54" spans="1:20" ht="15">
      <c r="A54" s="82">
        <v>45378</v>
      </c>
      <c r="B54" s="83">
        <v>0.40334490740740453</v>
      </c>
      <c r="C54" s="84">
        <v>0.72699999999999998</v>
      </c>
      <c r="D54" s="84">
        <v>0.72699999999999998</v>
      </c>
      <c r="E54" s="84"/>
      <c r="F54" s="84"/>
      <c r="H54" s="82">
        <v>45378</v>
      </c>
      <c r="I54" s="83">
        <f t="shared" si="1"/>
        <v>0.39443287037036895</v>
      </c>
      <c r="J54" s="84">
        <v>0.05</v>
      </c>
      <c r="K54" s="84">
        <v>0.05</v>
      </c>
      <c r="L54" s="84"/>
      <c r="M54" s="84"/>
      <c r="O54" s="57">
        <v>45378</v>
      </c>
      <c r="P54" s="58">
        <v>0.40913194444444062</v>
      </c>
      <c r="Q54" s="59">
        <v>6.7000000000000004E-2</v>
      </c>
      <c r="R54" s="59">
        <v>6.7000000000000004E-2</v>
      </c>
      <c r="S54" s="59"/>
      <c r="T54" s="84"/>
    </row>
    <row r="55" spans="1:20" ht="15">
      <c r="A55" s="82">
        <v>45378</v>
      </c>
      <c r="B55" s="83">
        <v>0.40346064814814525</v>
      </c>
      <c r="C55" s="84">
        <v>0.4</v>
      </c>
      <c r="D55" s="84">
        <v>0.4</v>
      </c>
      <c r="E55" s="84"/>
      <c r="F55" s="84"/>
      <c r="H55" s="82">
        <v>45378</v>
      </c>
      <c r="I55" s="83">
        <f t="shared" si="1"/>
        <v>0.39454861111110967</v>
      </c>
      <c r="J55" s="84">
        <v>0.06</v>
      </c>
      <c r="K55" s="84">
        <v>0.06</v>
      </c>
      <c r="L55" s="84"/>
      <c r="M55" s="84"/>
      <c r="O55" s="57">
        <v>45378</v>
      </c>
      <c r="P55" s="58">
        <v>0.40924768518518134</v>
      </c>
      <c r="Q55" s="59">
        <v>3.1E-2</v>
      </c>
      <c r="R55" s="59">
        <v>3.1E-2</v>
      </c>
      <c r="S55" s="59"/>
      <c r="T55" s="84"/>
    </row>
    <row r="56" spans="1:20" ht="15">
      <c r="A56" s="82">
        <v>45378</v>
      </c>
      <c r="B56" s="83">
        <v>0.40357638888888597</v>
      </c>
      <c r="C56" s="84">
        <v>5.7000000000000002E-2</v>
      </c>
      <c r="D56" s="84">
        <v>5.7000000000000002E-2</v>
      </c>
      <c r="E56" s="84"/>
      <c r="F56" s="84"/>
      <c r="H56" s="82">
        <v>45378</v>
      </c>
      <c r="I56" s="83">
        <f t="shared" si="1"/>
        <v>0.39466435185185039</v>
      </c>
      <c r="J56" s="84">
        <v>6.8000000000000005E-2</v>
      </c>
      <c r="K56" s="84">
        <v>6.8000000000000005E-2</v>
      </c>
      <c r="L56" s="84"/>
      <c r="M56" s="84"/>
      <c r="O56" s="57">
        <v>45378</v>
      </c>
      <c r="P56" s="58">
        <v>0.40936342592592206</v>
      </c>
      <c r="Q56" s="59">
        <v>2.5000000000000001E-2</v>
      </c>
      <c r="R56" s="59">
        <v>2.5000000000000001E-2</v>
      </c>
      <c r="S56" s="59"/>
      <c r="T56" s="84"/>
    </row>
    <row r="57" spans="1:20" ht="15">
      <c r="H57" s="82">
        <v>45378</v>
      </c>
      <c r="I57" s="83">
        <f t="shared" si="1"/>
        <v>0.39478009259259111</v>
      </c>
      <c r="J57" s="84">
        <v>5.7000000000000002E-2</v>
      </c>
      <c r="K57" s="84">
        <v>5.7000000000000002E-2</v>
      </c>
      <c r="L57" s="84"/>
      <c r="M57" s="84"/>
      <c r="O57" s="57">
        <v>45378</v>
      </c>
      <c r="P57" s="58">
        <v>0.40947916666666279</v>
      </c>
      <c r="Q57" s="59">
        <v>0.17499999999999999</v>
      </c>
      <c r="R57" s="59">
        <v>0.17499999999999999</v>
      </c>
      <c r="S57" s="59"/>
      <c r="T57" s="84"/>
    </row>
    <row r="58" spans="1:20" ht="15">
      <c r="B58" t="s">
        <v>25</v>
      </c>
      <c r="D58" s="43">
        <f>AVERAGE(D7:D35)</f>
        <v>0.30788888888888893</v>
      </c>
      <c r="H58" s="82">
        <v>45378</v>
      </c>
      <c r="I58" s="83">
        <f t="shared" si="1"/>
        <v>0.39489583333333184</v>
      </c>
      <c r="J58" s="84">
        <v>7.6999999999999999E-2</v>
      </c>
      <c r="K58" s="84">
        <v>7.6999999999999999E-2</v>
      </c>
      <c r="L58" s="84"/>
      <c r="M58" s="84"/>
      <c r="O58" s="57">
        <v>45378</v>
      </c>
      <c r="P58" s="58">
        <v>0.40959490740740351</v>
      </c>
      <c r="Q58" s="59">
        <v>0.104</v>
      </c>
      <c r="R58" s="59">
        <v>0.104</v>
      </c>
      <c r="S58" s="59"/>
      <c r="T58" s="84"/>
    </row>
    <row r="59" spans="1:20" ht="15">
      <c r="B59" t="s">
        <v>26</v>
      </c>
      <c r="D59" s="43">
        <f>AVERAGE(D37:D56)</f>
        <v>0.37250000000000005</v>
      </c>
      <c r="H59" s="82">
        <v>45378</v>
      </c>
      <c r="I59" s="83">
        <f t="shared" si="1"/>
        <v>0.39501157407407256</v>
      </c>
      <c r="J59" s="84">
        <v>9.7000000000000003E-2</v>
      </c>
      <c r="K59" s="84">
        <v>9.7000000000000003E-2</v>
      </c>
      <c r="L59" s="84"/>
      <c r="M59" s="84"/>
      <c r="O59" s="57">
        <v>45378</v>
      </c>
      <c r="P59" s="58">
        <v>0.40971064814814423</v>
      </c>
      <c r="Q59" s="59">
        <v>6.2E-2</v>
      </c>
      <c r="R59" s="59">
        <v>6.2E-2</v>
      </c>
      <c r="S59" s="59"/>
      <c r="T59" s="84"/>
    </row>
    <row r="60" spans="1:20" ht="15">
      <c r="B60" t="s">
        <v>27</v>
      </c>
      <c r="D60" s="43">
        <f>AVERAGE(D58:D59)</f>
        <v>0.34019444444444447</v>
      </c>
      <c r="H60" s="82">
        <v>45378</v>
      </c>
      <c r="I60" s="83">
        <f t="shared" si="1"/>
        <v>0.39512731481481328</v>
      </c>
      <c r="J60" s="84">
        <v>0.252</v>
      </c>
      <c r="K60" s="84">
        <v>0.252</v>
      </c>
      <c r="L60" s="84"/>
      <c r="M60" s="84"/>
      <c r="O60" s="57">
        <v>45378</v>
      </c>
      <c r="P60" s="58">
        <v>0.40982638888888495</v>
      </c>
      <c r="Q60" s="59">
        <v>6.3E-2</v>
      </c>
      <c r="R60" s="59">
        <v>6.3E-2</v>
      </c>
      <c r="S60" s="59"/>
      <c r="T60" s="84"/>
    </row>
    <row r="61" spans="1:20" ht="15">
      <c r="H61" s="82">
        <v>45378</v>
      </c>
      <c r="I61" s="83">
        <f t="shared" si="1"/>
        <v>0.395243055555554</v>
      </c>
      <c r="J61" s="84">
        <v>4.1000000000000002E-2</v>
      </c>
      <c r="K61" s="84">
        <v>4.1000000000000002E-2</v>
      </c>
      <c r="L61" s="84"/>
      <c r="M61" s="84"/>
      <c r="O61" s="57">
        <v>45378</v>
      </c>
      <c r="P61" s="58">
        <v>0.40994212962962567</v>
      </c>
      <c r="Q61" s="59">
        <v>0.10100000000000001</v>
      </c>
      <c r="R61" s="59">
        <v>0.10100000000000001</v>
      </c>
      <c r="S61" s="59"/>
      <c r="T61" s="84"/>
    </row>
    <row r="62" spans="1:20" ht="15">
      <c r="H62" s="82">
        <v>45378</v>
      </c>
      <c r="I62" s="83">
        <f t="shared" si="1"/>
        <v>0.39535879629629472</v>
      </c>
      <c r="J62" s="84">
        <v>4.4999999999999998E-2</v>
      </c>
      <c r="K62" s="84">
        <v>4.4999999999999998E-2</v>
      </c>
      <c r="L62" s="84"/>
      <c r="M62" s="84"/>
      <c r="O62" s="57">
        <v>45378</v>
      </c>
      <c r="P62" s="58">
        <v>0.4100578703703664</v>
      </c>
      <c r="Q62" s="59">
        <v>0.03</v>
      </c>
      <c r="R62" s="59">
        <v>0.03</v>
      </c>
      <c r="S62" s="59"/>
      <c r="T62" s="84"/>
    </row>
    <row r="63" spans="1:20" ht="15">
      <c r="H63" s="82">
        <v>45378</v>
      </c>
      <c r="I63" s="83">
        <f t="shared" si="1"/>
        <v>0.39547453703703545</v>
      </c>
      <c r="J63" s="84">
        <v>0.109</v>
      </c>
      <c r="K63" s="84">
        <v>0.109</v>
      </c>
      <c r="L63" s="84"/>
      <c r="M63" s="84"/>
      <c r="O63" s="57">
        <v>45378</v>
      </c>
      <c r="P63" s="58">
        <v>0.41017361111110712</v>
      </c>
      <c r="Q63" s="59">
        <v>1.4999999999999999E-2</v>
      </c>
      <c r="R63" s="59">
        <v>1.4999999999999999E-2</v>
      </c>
      <c r="S63" s="59"/>
      <c r="T63" s="84"/>
    </row>
    <row r="64" spans="1:20" ht="15">
      <c r="H64" s="82">
        <v>45378</v>
      </c>
      <c r="I64" s="83">
        <f t="shared" si="1"/>
        <v>0.39559027777777617</v>
      </c>
      <c r="J64" s="84">
        <v>0.192</v>
      </c>
      <c r="K64" s="84">
        <v>0.192</v>
      </c>
      <c r="L64" s="84"/>
      <c r="M64" s="84"/>
      <c r="O64" s="57">
        <v>45378</v>
      </c>
      <c r="P64" s="58">
        <v>0.41028935185184784</v>
      </c>
      <c r="Q64" s="59">
        <v>1.4E-2</v>
      </c>
      <c r="R64" s="59">
        <v>1.4E-2</v>
      </c>
      <c r="S64" s="59"/>
      <c r="T64" s="84"/>
    </row>
    <row r="65" spans="8:20" ht="15">
      <c r="H65" s="82">
        <v>45378</v>
      </c>
      <c r="I65" s="83">
        <f t="shared" si="1"/>
        <v>0.39570601851851689</v>
      </c>
      <c r="J65" s="84">
        <v>0.111</v>
      </c>
      <c r="K65" s="84">
        <v>0.111</v>
      </c>
      <c r="L65" s="84"/>
      <c r="M65" s="84"/>
      <c r="O65" s="57">
        <v>45378</v>
      </c>
      <c r="P65" s="58">
        <v>0.41040509259258856</v>
      </c>
      <c r="Q65" s="59">
        <v>5.8999999999999997E-2</v>
      </c>
      <c r="R65" s="59">
        <v>5.8999999999999997E-2</v>
      </c>
      <c r="S65" s="59"/>
      <c r="T65" s="84"/>
    </row>
    <row r="66" spans="8:20" ht="15">
      <c r="H66" s="82">
        <v>45378</v>
      </c>
      <c r="I66" s="83">
        <f t="shared" si="1"/>
        <v>0.39582175925925761</v>
      </c>
      <c r="J66" s="84">
        <v>5.8999999999999997E-2</v>
      </c>
      <c r="K66" s="84">
        <v>5.8999999999999997E-2</v>
      </c>
      <c r="L66" s="84"/>
      <c r="M66" s="84"/>
      <c r="O66" s="57">
        <v>45378</v>
      </c>
      <c r="P66" s="58">
        <v>0.41052083333332928</v>
      </c>
      <c r="Q66" s="59">
        <v>1.6E-2</v>
      </c>
      <c r="R66" s="59">
        <v>1.6E-2</v>
      </c>
      <c r="S66" s="59"/>
      <c r="T66" s="84"/>
    </row>
    <row r="67" spans="8:20" ht="15">
      <c r="H67" s="82">
        <v>45378</v>
      </c>
      <c r="I67" s="83">
        <f t="shared" si="1"/>
        <v>0.39593749999999833</v>
      </c>
      <c r="J67" s="84">
        <v>5.0999999999999997E-2</v>
      </c>
      <c r="K67" s="84">
        <v>5.0999999999999997E-2</v>
      </c>
      <c r="L67" s="84"/>
      <c r="M67" s="84"/>
      <c r="O67" s="57">
        <v>45378</v>
      </c>
      <c r="P67" s="58">
        <v>0.41063657407407</v>
      </c>
      <c r="Q67" s="59">
        <v>1.7999999999999999E-2</v>
      </c>
      <c r="R67" s="59">
        <v>1.7999999999999999E-2</v>
      </c>
      <c r="S67" s="59"/>
      <c r="T67" s="84"/>
    </row>
    <row r="68" spans="8:20" ht="15">
      <c r="H68" s="82">
        <v>45378</v>
      </c>
      <c r="I68" s="83">
        <f t="shared" si="1"/>
        <v>0.39605324074073905</v>
      </c>
      <c r="J68" s="84">
        <v>4.8000000000000001E-2</v>
      </c>
      <c r="K68" s="84">
        <v>4.8000000000000001E-2</v>
      </c>
      <c r="L68" s="84"/>
      <c r="M68" s="84"/>
      <c r="O68" s="57">
        <v>45378</v>
      </c>
      <c r="P68" s="58">
        <v>0.41075231481481073</v>
      </c>
      <c r="Q68" s="59">
        <v>3.6999999999999998E-2</v>
      </c>
      <c r="R68" s="59">
        <v>3.6999999999999998E-2</v>
      </c>
      <c r="S68" s="59"/>
      <c r="T68" s="84"/>
    </row>
    <row r="69" spans="8:20" ht="15">
      <c r="H69" s="82">
        <v>45378</v>
      </c>
      <c r="I69" s="83">
        <f t="shared" si="1"/>
        <v>0.39616898148147978</v>
      </c>
      <c r="J69" s="84">
        <v>4.2999999999999997E-2</v>
      </c>
      <c r="K69" s="84">
        <v>4.2999999999999997E-2</v>
      </c>
      <c r="L69" s="84"/>
      <c r="M69" s="84"/>
      <c r="O69" s="57">
        <v>45378</v>
      </c>
      <c r="P69" s="58">
        <v>0.41086805555555145</v>
      </c>
      <c r="Q69" s="59">
        <v>4.1000000000000002E-2</v>
      </c>
      <c r="R69" s="59">
        <v>4.1000000000000002E-2</v>
      </c>
      <c r="S69" s="59"/>
      <c r="T69" s="84"/>
    </row>
    <row r="70" spans="8:20" ht="15">
      <c r="H70" s="82">
        <v>45378</v>
      </c>
      <c r="I70" s="83">
        <f t="shared" si="1"/>
        <v>0.3962847222222205</v>
      </c>
      <c r="J70" s="84">
        <v>4.5999999999999999E-2</v>
      </c>
      <c r="K70" s="84">
        <v>4.5999999999999999E-2</v>
      </c>
      <c r="L70" s="84"/>
      <c r="M70" s="84"/>
      <c r="O70" s="57">
        <v>45378</v>
      </c>
      <c r="P70" s="58">
        <v>0.41098379629629217</v>
      </c>
      <c r="Q70" s="59">
        <v>1.2E-2</v>
      </c>
      <c r="R70" s="59">
        <v>1.2E-2</v>
      </c>
      <c r="S70" s="59"/>
      <c r="T70" s="84"/>
    </row>
    <row r="71" spans="8:20" ht="15">
      <c r="H71" s="82">
        <v>45378</v>
      </c>
      <c r="I71" s="83">
        <f t="shared" si="1"/>
        <v>0.39640046296296122</v>
      </c>
      <c r="J71" s="84">
        <v>0.03</v>
      </c>
      <c r="K71" s="84">
        <v>0.03</v>
      </c>
      <c r="L71" s="84"/>
      <c r="M71" s="84"/>
      <c r="O71" s="57">
        <v>45378</v>
      </c>
      <c r="P71" s="58">
        <v>0.41109953703703289</v>
      </c>
      <c r="Q71" s="59">
        <v>1.6E-2</v>
      </c>
      <c r="R71" s="59">
        <v>1.6E-2</v>
      </c>
      <c r="S71" s="59"/>
      <c r="T71" s="84"/>
    </row>
    <row r="72" spans="8:20" ht="15">
      <c r="H72" s="82">
        <v>45378</v>
      </c>
      <c r="I72" s="83">
        <f t="shared" si="1"/>
        <v>0.39651620370370194</v>
      </c>
      <c r="J72" s="84">
        <v>0.04</v>
      </c>
      <c r="K72" s="84">
        <v>0.04</v>
      </c>
      <c r="L72" s="84"/>
      <c r="M72" s="84"/>
      <c r="O72" s="57">
        <v>45378</v>
      </c>
      <c r="P72" s="58">
        <v>0.41121527777777361</v>
      </c>
      <c r="Q72" s="59">
        <v>1.4E-2</v>
      </c>
      <c r="R72" s="59">
        <v>1.4E-2</v>
      </c>
      <c r="S72" s="59"/>
      <c r="T72" s="84"/>
    </row>
    <row r="73" spans="8:20" ht="15">
      <c r="H73" s="82">
        <v>45378</v>
      </c>
      <c r="I73" s="83">
        <f t="shared" si="1"/>
        <v>0.39663194444444266</v>
      </c>
      <c r="J73" s="84">
        <v>3.2000000000000001E-2</v>
      </c>
      <c r="K73" s="84">
        <v>3.2000000000000001E-2</v>
      </c>
      <c r="L73" s="84"/>
      <c r="M73" s="84"/>
      <c r="O73" s="57">
        <v>45378</v>
      </c>
      <c r="P73" s="58">
        <v>0.41133101851851434</v>
      </c>
      <c r="Q73" s="59">
        <v>8.2000000000000003E-2</v>
      </c>
      <c r="R73" s="59">
        <v>8.2000000000000003E-2</v>
      </c>
      <c r="S73" s="59"/>
      <c r="T73" s="84"/>
    </row>
    <row r="74" spans="8:20" ht="15">
      <c r="H74" s="82">
        <v>45378</v>
      </c>
      <c r="I74" s="83">
        <f t="shared" si="1"/>
        <v>0.39674768518518339</v>
      </c>
      <c r="J74" s="84">
        <v>4.3999999999999997E-2</v>
      </c>
      <c r="K74" s="84">
        <v>4.3999999999999997E-2</v>
      </c>
      <c r="L74" s="84"/>
      <c r="M74" s="84"/>
      <c r="O74" s="57">
        <v>45378</v>
      </c>
      <c r="P74" s="58">
        <v>0.41144675925925506</v>
      </c>
      <c r="Q74" s="59">
        <v>2.7E-2</v>
      </c>
      <c r="R74" s="59">
        <v>2.7E-2</v>
      </c>
      <c r="S74" s="59"/>
      <c r="T74" s="84"/>
    </row>
    <row r="75" spans="8:20" ht="15">
      <c r="H75" s="82">
        <v>45378</v>
      </c>
      <c r="I75" s="83">
        <f t="shared" si="1"/>
        <v>0.39686342592592411</v>
      </c>
      <c r="J75" s="84">
        <v>6.5000000000000002E-2</v>
      </c>
      <c r="K75" s="84">
        <v>6.5000000000000002E-2</v>
      </c>
      <c r="L75" s="84"/>
      <c r="M75" s="84"/>
      <c r="O75" s="57">
        <v>45378</v>
      </c>
      <c r="P75" s="58">
        <v>0.41156249999999578</v>
      </c>
      <c r="Q75" s="59">
        <v>0.12</v>
      </c>
      <c r="R75" s="59">
        <v>0.12</v>
      </c>
      <c r="S75" s="59"/>
      <c r="T75" s="84"/>
    </row>
    <row r="76" spans="8:20" ht="15">
      <c r="H76" s="82">
        <v>45378</v>
      </c>
      <c r="I76" s="83">
        <f t="shared" si="1"/>
        <v>0.39697916666666483</v>
      </c>
      <c r="J76" s="84">
        <v>5.0999999999999997E-2</v>
      </c>
      <c r="K76" s="84">
        <v>5.0999999999999997E-2</v>
      </c>
      <c r="L76" s="84"/>
      <c r="M76" s="84"/>
      <c r="O76" s="57">
        <v>45378</v>
      </c>
      <c r="P76" s="58">
        <v>0.4116782407407365</v>
      </c>
      <c r="Q76" s="59">
        <v>0.13600000000000001</v>
      </c>
      <c r="R76" s="59">
        <v>0.13600000000000001</v>
      </c>
      <c r="S76" s="59"/>
      <c r="T76" s="84"/>
    </row>
    <row r="77" spans="8:20" ht="15">
      <c r="H77" s="82">
        <v>45378</v>
      </c>
      <c r="I77" s="83">
        <f t="shared" si="1"/>
        <v>0.39709490740740555</v>
      </c>
      <c r="J77" s="84">
        <v>2.5999999999999999E-2</v>
      </c>
      <c r="K77" s="84">
        <v>2.5999999999999999E-2</v>
      </c>
      <c r="L77" s="84"/>
      <c r="M77" s="84"/>
      <c r="O77" s="57">
        <v>45378</v>
      </c>
      <c r="P77" s="58">
        <v>0.41179398148147722</v>
      </c>
      <c r="Q77" s="59">
        <v>0.18</v>
      </c>
      <c r="R77" s="59">
        <v>0.18</v>
      </c>
      <c r="S77" s="59"/>
      <c r="T77" s="84"/>
    </row>
    <row r="78" spans="8:20" ht="24.75">
      <c r="H78" s="82">
        <v>45378</v>
      </c>
      <c r="I78" s="83">
        <f t="shared" si="1"/>
        <v>0.39721064814814627</v>
      </c>
      <c r="J78" s="84">
        <v>2.7E-2</v>
      </c>
      <c r="K78" s="84">
        <v>2.7E-2</v>
      </c>
      <c r="L78" s="84"/>
      <c r="M78" s="84"/>
      <c r="O78" s="57">
        <v>45378</v>
      </c>
      <c r="P78" s="58">
        <v>0.41190972222221794</v>
      </c>
      <c r="Q78" s="59">
        <v>0.34399999999999997</v>
      </c>
      <c r="R78" s="84"/>
      <c r="S78" s="59">
        <v>0.34399999999999997</v>
      </c>
      <c r="T78" s="60" t="s">
        <v>23</v>
      </c>
    </row>
    <row r="79" spans="8:20" ht="24.75">
      <c r="H79" s="82">
        <v>45378</v>
      </c>
      <c r="I79" s="83">
        <f t="shared" si="1"/>
        <v>0.39732638888888699</v>
      </c>
      <c r="J79" s="84">
        <v>1.7999999999999999E-2</v>
      </c>
      <c r="K79" s="84">
        <v>1.7999999999999999E-2</v>
      </c>
      <c r="L79" s="84"/>
      <c r="M79" s="84"/>
      <c r="O79" s="57">
        <v>45378</v>
      </c>
      <c r="P79" s="58">
        <v>0.41202546296295867</v>
      </c>
      <c r="Q79" s="59">
        <v>0.65200000000000002</v>
      </c>
      <c r="R79" s="84"/>
      <c r="S79" s="59">
        <v>0.65200000000000002</v>
      </c>
      <c r="T79" s="60" t="s">
        <v>23</v>
      </c>
    </row>
    <row r="80" spans="8:20" ht="15">
      <c r="H80" s="82">
        <v>45378</v>
      </c>
      <c r="I80" s="83">
        <f t="shared" si="1"/>
        <v>0.39744212962962772</v>
      </c>
      <c r="J80" s="84">
        <v>4.1000000000000002E-2</v>
      </c>
      <c r="K80" s="84">
        <v>4.1000000000000002E-2</v>
      </c>
      <c r="L80" s="84"/>
      <c r="M80" s="84"/>
      <c r="O80" s="57">
        <v>45378</v>
      </c>
      <c r="P80" s="58">
        <v>0.41214120370369939</v>
      </c>
      <c r="Q80" s="59">
        <v>7.9000000000000001E-2</v>
      </c>
      <c r="R80" s="59">
        <v>7.9000000000000001E-2</v>
      </c>
      <c r="S80" s="59"/>
      <c r="T80" s="84"/>
    </row>
    <row r="81" spans="8:20" ht="15">
      <c r="H81" s="82">
        <v>45378</v>
      </c>
      <c r="I81" s="83">
        <f t="shared" si="1"/>
        <v>0.39755787037036844</v>
      </c>
      <c r="J81" s="84">
        <v>4.7E-2</v>
      </c>
      <c r="K81" s="84">
        <v>4.7E-2</v>
      </c>
      <c r="L81" s="84"/>
      <c r="M81" s="84"/>
      <c r="O81" s="19">
        <v>45378</v>
      </c>
      <c r="P81" s="20">
        <v>0.41225694444444011</v>
      </c>
      <c r="Q81" s="21">
        <v>0.68400000000000005</v>
      </c>
      <c r="R81" s="21">
        <v>0.68400000000000005</v>
      </c>
      <c r="S81" s="18"/>
    </row>
    <row r="82" spans="8:20" ht="15">
      <c r="H82" s="82">
        <v>45378</v>
      </c>
      <c r="I82" s="83">
        <f t="shared" si="1"/>
        <v>0.39767361111110916</v>
      </c>
      <c r="J82" s="84">
        <v>9.2999999999999999E-2</v>
      </c>
      <c r="K82" s="84">
        <v>9.2999999999999999E-2</v>
      </c>
      <c r="L82" s="84"/>
      <c r="M82" s="84"/>
      <c r="O82" s="16">
        <v>45378</v>
      </c>
      <c r="P82" s="17">
        <v>0.41237268518518083</v>
      </c>
      <c r="Q82" s="18">
        <v>5.53</v>
      </c>
      <c r="R82" s="18">
        <v>5.53</v>
      </c>
      <c r="S82" s="18"/>
    </row>
    <row r="83" spans="8:20" ht="15">
      <c r="H83" s="82">
        <v>45378</v>
      </c>
      <c r="I83" s="83">
        <f t="shared" si="1"/>
        <v>0.39778935185184988</v>
      </c>
      <c r="J83" s="84">
        <v>0.17899999999999999</v>
      </c>
      <c r="K83" s="84">
        <v>0.17899999999999999</v>
      </c>
      <c r="L83" s="84"/>
      <c r="M83" s="84"/>
      <c r="O83" s="57">
        <v>45378</v>
      </c>
      <c r="P83" s="58">
        <v>0.41248842592592155</v>
      </c>
      <c r="Q83" s="59">
        <v>1.17</v>
      </c>
      <c r="R83" s="59">
        <v>1.17</v>
      </c>
      <c r="S83" s="59"/>
      <c r="T83" s="84"/>
    </row>
    <row r="84" spans="8:20" ht="15">
      <c r="H84" s="82">
        <v>45378</v>
      </c>
      <c r="I84" s="83">
        <f t="shared" si="1"/>
        <v>0.3979050925925906</v>
      </c>
      <c r="J84" s="84">
        <v>4.7E-2</v>
      </c>
      <c r="K84" s="84">
        <v>4.7E-2</v>
      </c>
      <c r="L84" s="84"/>
      <c r="M84" s="84"/>
      <c r="O84" s="57">
        <v>45378</v>
      </c>
      <c r="P84" s="58">
        <v>0.41260416666666228</v>
      </c>
      <c r="Q84" s="59">
        <v>3.02</v>
      </c>
      <c r="R84" s="59">
        <v>3.02</v>
      </c>
      <c r="S84" s="59"/>
      <c r="T84" s="84"/>
    </row>
    <row r="85" spans="8:20" ht="15">
      <c r="H85" s="82">
        <v>45378</v>
      </c>
      <c r="I85" s="83">
        <f t="shared" si="1"/>
        <v>0.39802083333333133</v>
      </c>
      <c r="J85" s="84">
        <v>4.8000000000000001E-2</v>
      </c>
      <c r="K85" s="84">
        <v>4.8000000000000001E-2</v>
      </c>
      <c r="L85" s="84"/>
      <c r="M85" s="84"/>
      <c r="O85" s="57">
        <v>45378</v>
      </c>
      <c r="P85" s="58">
        <v>0.412719907407403</v>
      </c>
      <c r="Q85" s="59">
        <v>0.39100000000000001</v>
      </c>
      <c r="R85" s="59">
        <v>0.39100000000000001</v>
      </c>
      <c r="S85" s="59"/>
      <c r="T85" s="84"/>
    </row>
    <row r="86" spans="8:20" ht="15">
      <c r="H86" s="82">
        <v>45378</v>
      </c>
      <c r="I86" s="83">
        <f t="shared" si="1"/>
        <v>0.39813657407407205</v>
      </c>
      <c r="J86" s="84">
        <v>3.4000000000000002E-2</v>
      </c>
      <c r="K86" s="84">
        <v>3.4000000000000002E-2</v>
      </c>
      <c r="L86" s="84"/>
      <c r="M86" s="84"/>
      <c r="O86" s="57">
        <v>45378</v>
      </c>
      <c r="P86" s="58">
        <v>0.41283564814814372</v>
      </c>
      <c r="Q86" s="59">
        <v>0.39600000000000002</v>
      </c>
      <c r="R86" s="59">
        <v>0.39600000000000002</v>
      </c>
      <c r="S86" s="59"/>
      <c r="T86" s="84"/>
    </row>
    <row r="87" spans="8:20" ht="15">
      <c r="H87" s="82">
        <v>45378</v>
      </c>
      <c r="I87" s="83">
        <f t="shared" si="1"/>
        <v>0.39825231481481277</v>
      </c>
      <c r="J87" s="84">
        <v>3.7999999999999999E-2</v>
      </c>
      <c r="K87" s="84">
        <v>3.7999999999999999E-2</v>
      </c>
      <c r="L87" s="84"/>
      <c r="M87" s="84"/>
      <c r="O87" s="57">
        <v>45378</v>
      </c>
      <c r="P87" s="58">
        <v>0.41295138888888444</v>
      </c>
      <c r="Q87" s="59">
        <v>0.39</v>
      </c>
      <c r="R87" s="59">
        <v>0.39</v>
      </c>
      <c r="S87" s="59"/>
      <c r="T87" s="84"/>
    </row>
    <row r="88" spans="8:20" ht="15">
      <c r="H88" s="82">
        <v>45378</v>
      </c>
      <c r="I88" s="83">
        <f t="shared" si="1"/>
        <v>0.39836805555555349</v>
      </c>
      <c r="J88" s="84">
        <v>2.7E-2</v>
      </c>
      <c r="K88" s="84">
        <v>2.7E-2</v>
      </c>
      <c r="L88" s="84"/>
      <c r="M88" s="84"/>
      <c r="O88" s="57">
        <v>45378</v>
      </c>
      <c r="P88" s="58">
        <v>0.41306712962962516</v>
      </c>
      <c r="Q88" s="59">
        <v>0.17899999999999999</v>
      </c>
      <c r="R88" s="59">
        <v>0.17899999999999999</v>
      </c>
      <c r="S88" s="59"/>
      <c r="T88" s="84"/>
    </row>
    <row r="89" spans="8:20" ht="15">
      <c r="H89" s="82">
        <v>45378</v>
      </c>
      <c r="I89" s="83">
        <f t="shared" si="1"/>
        <v>0.39848379629629421</v>
      </c>
      <c r="J89" s="84">
        <v>2.5999999999999999E-2</v>
      </c>
      <c r="K89" s="84">
        <v>2.5999999999999999E-2</v>
      </c>
      <c r="L89" s="84"/>
      <c r="M89" s="84"/>
      <c r="O89" s="57">
        <v>45378</v>
      </c>
      <c r="P89" s="58">
        <v>0.41318287037036588</v>
      </c>
      <c r="Q89" s="59">
        <v>0.375</v>
      </c>
      <c r="R89" s="59">
        <v>0.375</v>
      </c>
      <c r="S89" s="59"/>
      <c r="T89" s="84"/>
    </row>
    <row r="90" spans="8:20" ht="15">
      <c r="H90" s="82">
        <v>45378</v>
      </c>
      <c r="I90" s="83">
        <f t="shared" si="1"/>
        <v>0.39859953703703493</v>
      </c>
      <c r="J90" s="84">
        <v>0.03</v>
      </c>
      <c r="K90" s="84">
        <v>0.03</v>
      </c>
      <c r="L90" s="84"/>
      <c r="M90" s="84"/>
      <c r="O90" s="57">
        <v>45378</v>
      </c>
      <c r="P90" s="58">
        <v>0.41329861111110661</v>
      </c>
      <c r="Q90" s="59">
        <v>5.0999999999999997E-2</v>
      </c>
      <c r="R90" s="59">
        <v>5.0999999999999997E-2</v>
      </c>
      <c r="S90" s="59"/>
      <c r="T90" s="84"/>
    </row>
    <row r="91" spans="8:20" ht="15">
      <c r="H91" s="82">
        <v>45378</v>
      </c>
      <c r="I91" s="83">
        <f t="shared" si="1"/>
        <v>0.39871527777777566</v>
      </c>
      <c r="J91" s="84">
        <v>2.8000000000000001E-2</v>
      </c>
      <c r="K91" s="84">
        <v>2.8000000000000001E-2</v>
      </c>
      <c r="L91" s="84"/>
      <c r="M91" s="84"/>
      <c r="O91" s="57">
        <v>45378</v>
      </c>
      <c r="P91" s="58">
        <v>0.41341435185184733</v>
      </c>
      <c r="Q91" s="59">
        <v>1.4E-2</v>
      </c>
      <c r="R91" s="59">
        <v>1.4E-2</v>
      </c>
      <c r="S91" s="59"/>
      <c r="T91" s="84"/>
    </row>
    <row r="92" spans="8:20" ht="15">
      <c r="H92" s="82">
        <v>45378</v>
      </c>
      <c r="I92" s="83">
        <f t="shared" si="1"/>
        <v>0.39883101851851638</v>
      </c>
      <c r="J92" s="84">
        <v>0.02</v>
      </c>
      <c r="K92" s="84">
        <v>0.02</v>
      </c>
      <c r="L92" s="84"/>
      <c r="M92" s="84"/>
      <c r="O92" s="57">
        <v>45378</v>
      </c>
      <c r="P92" s="58">
        <v>0.41353009259258805</v>
      </c>
      <c r="Q92" s="59">
        <v>1.2E-2</v>
      </c>
      <c r="R92" s="59">
        <v>1.2E-2</v>
      </c>
      <c r="S92" s="59"/>
      <c r="T92" s="84"/>
    </row>
    <row r="93" spans="8:20" ht="15">
      <c r="H93" s="82">
        <v>45378</v>
      </c>
      <c r="I93" s="83">
        <f t="shared" si="1"/>
        <v>0.3989467592592571</v>
      </c>
      <c r="J93" s="84">
        <v>2.3E-2</v>
      </c>
      <c r="K93" s="84">
        <v>2.3E-2</v>
      </c>
      <c r="L93" s="84"/>
      <c r="M93" s="84"/>
      <c r="O93" s="57">
        <v>45378</v>
      </c>
      <c r="P93" s="58">
        <v>0.41364583333332877</v>
      </c>
      <c r="Q93" s="59">
        <v>8.0000000000000002E-3</v>
      </c>
      <c r="R93" s="59">
        <v>8.0000000000000002E-3</v>
      </c>
      <c r="S93" s="59"/>
      <c r="T93" s="84"/>
    </row>
    <row r="94" spans="8:20" ht="15">
      <c r="H94" s="82">
        <v>45378</v>
      </c>
      <c r="I94" s="83">
        <f t="shared" si="1"/>
        <v>0.39906249999999782</v>
      </c>
      <c r="J94" s="84">
        <v>2.5000000000000001E-2</v>
      </c>
      <c r="K94" s="84">
        <v>2.5000000000000001E-2</v>
      </c>
      <c r="L94" s="84"/>
      <c r="M94" s="84"/>
      <c r="O94" s="57">
        <v>45378</v>
      </c>
      <c r="P94" s="58">
        <v>0.41376157407406949</v>
      </c>
      <c r="Q94" s="59">
        <v>2.1999999999999999E-2</v>
      </c>
      <c r="R94" s="59">
        <v>2.1999999999999999E-2</v>
      </c>
      <c r="S94" s="59"/>
      <c r="T94" s="84"/>
    </row>
    <row r="95" spans="8:20" ht="15">
      <c r="H95" s="82">
        <v>45378</v>
      </c>
      <c r="I95" s="83">
        <f t="shared" si="1"/>
        <v>0.39917824074073854</v>
      </c>
      <c r="J95" s="84">
        <v>3.2000000000000001E-2</v>
      </c>
      <c r="K95" s="84">
        <v>3.2000000000000001E-2</v>
      </c>
      <c r="L95" s="84"/>
      <c r="M95" s="84"/>
      <c r="O95" s="57">
        <v>45378</v>
      </c>
      <c r="P95" s="58">
        <v>0.41387731481481022</v>
      </c>
      <c r="Q95" s="59">
        <v>0.02</v>
      </c>
      <c r="R95" s="59">
        <v>0.02</v>
      </c>
      <c r="S95" s="59"/>
      <c r="T95" s="84"/>
    </row>
    <row r="96" spans="8:20" ht="15">
      <c r="H96" s="82">
        <v>45378</v>
      </c>
      <c r="I96" s="83">
        <f t="shared" si="1"/>
        <v>0.39929398148147927</v>
      </c>
      <c r="J96" s="84">
        <v>2.5000000000000001E-2</v>
      </c>
      <c r="K96" s="84">
        <v>2.5000000000000001E-2</v>
      </c>
      <c r="L96" s="84"/>
      <c r="M96" s="84"/>
      <c r="O96" s="57">
        <v>45378</v>
      </c>
      <c r="P96" s="58">
        <v>0.41399305555555094</v>
      </c>
      <c r="Q96" s="59">
        <v>1.9E-2</v>
      </c>
      <c r="R96" s="59">
        <v>1.9E-2</v>
      </c>
      <c r="S96" s="59"/>
      <c r="T96" s="84"/>
    </row>
    <row r="97" spans="8:20" ht="15">
      <c r="H97" s="82">
        <v>45378</v>
      </c>
      <c r="I97" s="83">
        <f t="shared" si="1"/>
        <v>0.39940972222221999</v>
      </c>
      <c r="J97" s="84">
        <v>2.5999999999999999E-2</v>
      </c>
      <c r="K97" s="84">
        <v>2.5999999999999999E-2</v>
      </c>
      <c r="L97" s="84"/>
      <c r="M97" s="84"/>
      <c r="O97" s="57">
        <v>45378</v>
      </c>
      <c r="P97" s="58">
        <v>0.41410879629629166</v>
      </c>
      <c r="Q97" s="59">
        <v>4.5999999999999999E-2</v>
      </c>
      <c r="R97" s="59">
        <v>4.5999999999999999E-2</v>
      </c>
      <c r="S97" s="59"/>
      <c r="T97" s="84"/>
    </row>
    <row r="98" spans="8:20" ht="15">
      <c r="H98" s="82">
        <v>45378</v>
      </c>
      <c r="I98" s="83">
        <f t="shared" si="1"/>
        <v>0.39952546296296071</v>
      </c>
      <c r="J98" s="84">
        <v>2.9000000000000001E-2</v>
      </c>
      <c r="K98" s="84">
        <v>2.9000000000000001E-2</v>
      </c>
      <c r="L98" s="84"/>
      <c r="M98" s="84"/>
      <c r="O98" s="57">
        <v>45378</v>
      </c>
      <c r="P98" s="58">
        <v>0.41422453703703238</v>
      </c>
      <c r="Q98" s="59">
        <v>2.3E-2</v>
      </c>
      <c r="R98" s="59">
        <v>2.3E-2</v>
      </c>
      <c r="S98" s="59"/>
      <c r="T98" s="84"/>
    </row>
    <row r="99" spans="8:20" ht="15">
      <c r="H99" s="82">
        <v>45378</v>
      </c>
      <c r="I99" s="83">
        <f t="shared" si="1"/>
        <v>0.39964120370370143</v>
      </c>
      <c r="J99" s="84">
        <v>3.3000000000000002E-2</v>
      </c>
      <c r="K99" s="84">
        <v>3.3000000000000002E-2</v>
      </c>
      <c r="L99" s="84"/>
      <c r="M99" s="84"/>
      <c r="O99" s="57">
        <v>45378</v>
      </c>
      <c r="P99" s="58">
        <v>0.4143402777777731</v>
      </c>
      <c r="Q99" s="59">
        <v>2.5000000000000001E-2</v>
      </c>
      <c r="R99" s="59">
        <v>2.5000000000000001E-2</v>
      </c>
      <c r="S99" s="59"/>
      <c r="T99" s="84"/>
    </row>
    <row r="100" spans="8:20" ht="15">
      <c r="H100" s="82">
        <v>45378</v>
      </c>
      <c r="I100" s="83">
        <f t="shared" si="1"/>
        <v>0.39975694444444215</v>
      </c>
      <c r="J100" s="84">
        <v>1.7000000000000001E-2</v>
      </c>
      <c r="K100" s="84">
        <v>1.7000000000000001E-2</v>
      </c>
      <c r="L100" s="84"/>
      <c r="M100" s="84"/>
      <c r="O100" s="57">
        <v>45378</v>
      </c>
      <c r="P100" s="58">
        <v>0.41445601851851382</v>
      </c>
      <c r="Q100" s="59">
        <v>1.7999999999999999E-2</v>
      </c>
      <c r="R100" s="59">
        <v>1.7999999999999999E-2</v>
      </c>
      <c r="S100" s="59"/>
      <c r="T100" s="84"/>
    </row>
    <row r="101" spans="8:20" ht="15">
      <c r="H101" s="82">
        <v>45378</v>
      </c>
      <c r="I101" s="83">
        <f t="shared" si="1"/>
        <v>0.39987268518518287</v>
      </c>
      <c r="J101" s="84">
        <v>1.4E-2</v>
      </c>
      <c r="K101" s="84">
        <v>1.4E-2</v>
      </c>
      <c r="L101" s="84"/>
      <c r="M101" s="84"/>
      <c r="O101" s="57">
        <v>45378</v>
      </c>
      <c r="P101" s="58">
        <v>0.41457175925925455</v>
      </c>
      <c r="Q101" s="59">
        <v>0.01</v>
      </c>
      <c r="R101" s="59">
        <v>0.01</v>
      </c>
      <c r="S101" s="59"/>
      <c r="T101" s="84"/>
    </row>
    <row r="102" spans="8:20" ht="15">
      <c r="H102" s="82">
        <v>45378</v>
      </c>
      <c r="I102" s="83">
        <f t="shared" si="1"/>
        <v>0.3999884259259236</v>
      </c>
      <c r="J102" s="84">
        <v>0.156</v>
      </c>
      <c r="K102" s="84">
        <v>0.156</v>
      </c>
      <c r="L102" s="84"/>
      <c r="M102" s="84"/>
      <c r="O102" s="57">
        <v>45378</v>
      </c>
      <c r="P102" s="58">
        <v>0.41468749999999527</v>
      </c>
      <c r="Q102" s="59">
        <v>1.2999999999999999E-2</v>
      </c>
      <c r="R102" s="59">
        <v>1.2999999999999999E-2</v>
      </c>
      <c r="S102" s="59"/>
      <c r="T102" s="84"/>
    </row>
    <row r="103" spans="8:20" ht="15">
      <c r="H103" s="82">
        <v>45378</v>
      </c>
      <c r="I103" s="83">
        <f t="shared" si="1"/>
        <v>0.40010416666666432</v>
      </c>
      <c r="J103" s="84">
        <v>3.6999999999999998E-2</v>
      </c>
      <c r="K103" s="84">
        <v>3.6999999999999998E-2</v>
      </c>
      <c r="L103" s="84"/>
      <c r="M103" s="84"/>
      <c r="O103" s="57">
        <v>45378</v>
      </c>
      <c r="P103" s="58">
        <v>0.41480324074073599</v>
      </c>
      <c r="Q103" s="59">
        <v>1.6E-2</v>
      </c>
      <c r="R103" s="59">
        <v>1.6E-2</v>
      </c>
      <c r="S103" s="59"/>
      <c r="T103" s="84"/>
    </row>
    <row r="104" spans="8:20" ht="15">
      <c r="H104" s="82">
        <v>45378</v>
      </c>
      <c r="I104" s="83">
        <f t="shared" si="1"/>
        <v>0.40021990740740504</v>
      </c>
      <c r="J104" s="84">
        <v>9.8000000000000004E-2</v>
      </c>
      <c r="K104" s="84">
        <v>9.8000000000000004E-2</v>
      </c>
      <c r="L104" s="84"/>
      <c r="M104" s="84"/>
      <c r="O104" s="57">
        <v>45378</v>
      </c>
      <c r="P104" s="58">
        <v>0.41491898148147671</v>
      </c>
      <c r="Q104" s="59">
        <v>2.7E-2</v>
      </c>
      <c r="R104" s="59">
        <v>2.7E-2</v>
      </c>
      <c r="S104" s="59"/>
      <c r="T104" s="84"/>
    </row>
    <row r="105" spans="8:20" ht="15">
      <c r="H105" s="82">
        <v>45378</v>
      </c>
      <c r="I105" s="83">
        <f t="shared" si="1"/>
        <v>0.40033564814814576</v>
      </c>
      <c r="J105" s="84">
        <v>1.2999999999999999E-2</v>
      </c>
      <c r="K105" s="84">
        <v>1.2999999999999999E-2</v>
      </c>
      <c r="L105" s="84"/>
      <c r="M105" s="84"/>
      <c r="O105" s="57">
        <v>45378</v>
      </c>
      <c r="P105" s="58">
        <v>0.41503472222221743</v>
      </c>
      <c r="Q105" s="59">
        <v>0.02</v>
      </c>
      <c r="R105" s="59">
        <v>0.02</v>
      </c>
      <c r="S105" s="59"/>
      <c r="T105" s="84"/>
    </row>
    <row r="106" spans="8:20" ht="15">
      <c r="H106" s="82">
        <v>45378</v>
      </c>
      <c r="I106" s="83">
        <f t="shared" si="1"/>
        <v>0.40045138888888648</v>
      </c>
      <c r="J106" s="84">
        <v>4.9000000000000002E-2</v>
      </c>
      <c r="K106" s="84">
        <v>4.9000000000000002E-2</v>
      </c>
      <c r="L106" s="84"/>
      <c r="M106" s="84"/>
      <c r="O106" s="57">
        <v>45378</v>
      </c>
      <c r="P106" s="58">
        <v>0.41515046296295816</v>
      </c>
      <c r="Q106" s="59">
        <v>1.9E-2</v>
      </c>
      <c r="R106" s="59">
        <v>1.9E-2</v>
      </c>
      <c r="S106" s="59"/>
      <c r="T106" s="84"/>
    </row>
    <row r="107" spans="8:20" ht="15">
      <c r="H107" s="82">
        <v>45378</v>
      </c>
      <c r="I107" s="83">
        <f t="shared" si="1"/>
        <v>0.40056712962962721</v>
      </c>
      <c r="J107" s="84">
        <v>4.2999999999999997E-2</v>
      </c>
      <c r="K107" s="84">
        <v>4.2999999999999997E-2</v>
      </c>
      <c r="L107" s="84"/>
      <c r="M107" s="84"/>
      <c r="O107" s="57">
        <v>45378</v>
      </c>
      <c r="P107" s="58">
        <v>0.41526620370369888</v>
      </c>
      <c r="Q107" s="59">
        <v>3.6999999999999998E-2</v>
      </c>
      <c r="R107" s="59">
        <v>3.6999999999999998E-2</v>
      </c>
      <c r="S107" s="59"/>
      <c r="T107" s="84"/>
    </row>
    <row r="108" spans="8:20" ht="15">
      <c r="H108" s="82">
        <v>45378</v>
      </c>
      <c r="I108" s="83">
        <f t="shared" si="1"/>
        <v>0.40068287037036793</v>
      </c>
      <c r="J108" s="84">
        <v>8.5000000000000006E-2</v>
      </c>
      <c r="K108" s="84">
        <v>8.5000000000000006E-2</v>
      </c>
      <c r="L108" s="84"/>
      <c r="M108" s="84"/>
      <c r="O108" s="57">
        <v>45378</v>
      </c>
      <c r="P108" s="58">
        <v>0.4153819444444396</v>
      </c>
      <c r="Q108" s="59">
        <v>1.2E-2</v>
      </c>
      <c r="R108" s="59">
        <v>1.2E-2</v>
      </c>
      <c r="S108" s="59"/>
      <c r="T108" s="84"/>
    </row>
    <row r="109" spans="8:20" ht="15">
      <c r="H109" s="82">
        <v>45378</v>
      </c>
      <c r="I109" s="83">
        <f t="shared" si="1"/>
        <v>0.40079861111110865</v>
      </c>
      <c r="J109" s="84">
        <v>8.4000000000000005E-2</v>
      </c>
      <c r="K109" s="84">
        <v>8.4000000000000005E-2</v>
      </c>
      <c r="L109" s="84"/>
      <c r="M109" s="84"/>
      <c r="O109" s="57">
        <v>45378</v>
      </c>
      <c r="P109" s="58">
        <v>0.41549768518518032</v>
      </c>
      <c r="Q109" s="59">
        <v>4.9000000000000002E-2</v>
      </c>
      <c r="R109" s="59">
        <v>4.9000000000000002E-2</v>
      </c>
      <c r="S109" s="59"/>
      <c r="T109" s="84"/>
    </row>
    <row r="110" spans="8:20" ht="15">
      <c r="H110" s="82">
        <v>45378</v>
      </c>
      <c r="I110" s="83">
        <f t="shared" si="1"/>
        <v>0.40091435185184937</v>
      </c>
      <c r="J110" s="84">
        <v>8.3000000000000004E-2</v>
      </c>
      <c r="K110" s="84">
        <v>8.3000000000000004E-2</v>
      </c>
      <c r="L110" s="84"/>
      <c r="M110" s="84"/>
      <c r="O110" s="57">
        <v>45378</v>
      </c>
      <c r="P110" s="58">
        <v>0.41561342592592104</v>
      </c>
      <c r="Q110" s="59">
        <v>4.5999999999999999E-2</v>
      </c>
      <c r="R110" s="59">
        <v>4.5999999999999999E-2</v>
      </c>
      <c r="S110" s="59"/>
      <c r="T110" s="84"/>
    </row>
    <row r="111" spans="8:20" ht="15">
      <c r="H111" s="82">
        <v>45378</v>
      </c>
      <c r="I111" s="83">
        <f t="shared" si="1"/>
        <v>0.40103009259259009</v>
      </c>
      <c r="J111" s="84">
        <v>8.1000000000000003E-2</v>
      </c>
      <c r="K111" s="84">
        <v>8.1000000000000003E-2</v>
      </c>
      <c r="L111" s="84"/>
      <c r="M111" s="84"/>
      <c r="O111" s="57">
        <v>45378</v>
      </c>
      <c r="P111" s="58">
        <v>0.41572916666666176</v>
      </c>
      <c r="Q111" s="59">
        <v>1.4E-2</v>
      </c>
      <c r="R111" s="59">
        <v>1.4E-2</v>
      </c>
      <c r="S111" s="59"/>
      <c r="T111" s="84"/>
    </row>
    <row r="112" spans="8:20" ht="15">
      <c r="H112" s="82">
        <v>45378</v>
      </c>
      <c r="I112" s="83">
        <f t="shared" ref="I112" si="2">I111+10/(60*1440)</f>
        <v>0.40114583333333081</v>
      </c>
      <c r="J112" s="84">
        <v>0.127</v>
      </c>
      <c r="K112" s="84">
        <v>0.127</v>
      </c>
      <c r="L112" s="84"/>
      <c r="M112" s="84"/>
      <c r="O112" s="57">
        <v>45378</v>
      </c>
      <c r="P112" s="58">
        <v>0.41584490740740249</v>
      </c>
      <c r="Q112" s="59">
        <v>3.5000000000000003E-2</v>
      </c>
      <c r="R112" s="59">
        <v>3.5000000000000003E-2</v>
      </c>
      <c r="S112" s="59"/>
      <c r="T112" s="84"/>
    </row>
    <row r="113" spans="9:20" ht="15">
      <c r="O113" s="57">
        <v>45378</v>
      </c>
      <c r="P113" s="58">
        <v>0.41596064814814321</v>
      </c>
      <c r="Q113" s="59">
        <v>1.7000000000000001E-2</v>
      </c>
      <c r="R113" s="59">
        <v>1.7000000000000001E-2</v>
      </c>
      <c r="S113" s="59"/>
      <c r="T113" s="84"/>
    </row>
    <row r="114" spans="9:20">
      <c r="I114" t="s">
        <v>28</v>
      </c>
      <c r="K114" s="43">
        <f>AVERAGE(K7:K47)</f>
        <v>0.23933333333333331</v>
      </c>
      <c r="O114" s="57">
        <v>45378</v>
      </c>
      <c r="P114" s="58">
        <v>0.41607638888888393</v>
      </c>
      <c r="Q114" s="59">
        <v>2.1000000000000001E-2</v>
      </c>
      <c r="R114" s="59">
        <v>2.1000000000000001E-2</v>
      </c>
      <c r="S114" s="59"/>
      <c r="T114" s="84"/>
    </row>
    <row r="115" spans="9:20">
      <c r="I115" t="s">
        <v>29</v>
      </c>
      <c r="K115" s="37">
        <f>AVERAGE(K48:K112)</f>
        <v>6.9569230769230758E-2</v>
      </c>
      <c r="L115" s="37"/>
      <c r="O115" s="57">
        <v>45378</v>
      </c>
      <c r="P115" s="58">
        <v>0.41619212962962465</v>
      </c>
      <c r="Q115" s="59">
        <v>3.4000000000000002E-2</v>
      </c>
      <c r="R115" s="59">
        <v>3.4000000000000002E-2</v>
      </c>
      <c r="S115" s="59"/>
      <c r="T115" s="84"/>
    </row>
    <row r="116" spans="9:20">
      <c r="I116" t="s">
        <v>27</v>
      </c>
      <c r="K116" s="43">
        <f>AVERAGE(K114:K115)</f>
        <v>0.15445128205128203</v>
      </c>
      <c r="O116" s="57">
        <v>45378</v>
      </c>
      <c r="P116" s="58">
        <v>0.41630787037036537</v>
      </c>
      <c r="Q116" s="59">
        <v>1.0999999999999999E-2</v>
      </c>
      <c r="R116" s="59">
        <v>1.0999999999999999E-2</v>
      </c>
      <c r="S116" s="59"/>
      <c r="T116" s="84"/>
    </row>
    <row r="117" spans="9:20">
      <c r="O117" s="57">
        <v>45378</v>
      </c>
      <c r="P117" s="58">
        <v>0.4164236111111061</v>
      </c>
      <c r="Q117" s="59">
        <v>4.2000000000000003E-2</v>
      </c>
      <c r="R117" s="59">
        <v>4.2000000000000003E-2</v>
      </c>
      <c r="S117" s="59"/>
      <c r="T117" s="84"/>
    </row>
    <row r="118" spans="9:20">
      <c r="O118" s="57">
        <v>45378</v>
      </c>
      <c r="P118" s="58">
        <v>0.41653935185184682</v>
      </c>
      <c r="Q118" s="59">
        <v>8.2000000000000003E-2</v>
      </c>
      <c r="R118" s="59">
        <v>8.2000000000000003E-2</v>
      </c>
      <c r="S118" s="59"/>
      <c r="T118" s="84"/>
    </row>
    <row r="119" spans="9:20">
      <c r="O119" s="57">
        <v>45378</v>
      </c>
      <c r="P119" s="58">
        <v>0.41665509259258754</v>
      </c>
      <c r="Q119" s="59">
        <v>1.2E-2</v>
      </c>
      <c r="R119" s="59">
        <v>1.2E-2</v>
      </c>
      <c r="S119" s="59"/>
      <c r="T119" s="84"/>
    </row>
    <row r="120" spans="9:20" ht="35.1">
      <c r="O120" s="57">
        <v>45378</v>
      </c>
      <c r="P120" s="58">
        <v>0.41677083333332826</v>
      </c>
      <c r="Q120" s="59">
        <v>1.1599999999999999</v>
      </c>
      <c r="R120" s="84"/>
      <c r="S120" s="59">
        <v>1.1599999999999999</v>
      </c>
      <c r="T120" s="60" t="s">
        <v>23</v>
      </c>
    </row>
    <row r="121" spans="9:20">
      <c r="O121" s="57">
        <v>45378</v>
      </c>
      <c r="P121" s="58">
        <v>0.41688657407406898</v>
      </c>
      <c r="Q121" s="59">
        <v>0.221</v>
      </c>
      <c r="R121" s="59">
        <v>0.221</v>
      </c>
      <c r="S121" s="59"/>
      <c r="T121" s="84"/>
    </row>
    <row r="122" spans="9:20">
      <c r="O122" s="57">
        <v>45378</v>
      </c>
      <c r="P122" s="58">
        <v>0.4170023148148097</v>
      </c>
      <c r="Q122" s="59">
        <v>0.17399999999999999</v>
      </c>
      <c r="R122" s="59">
        <v>0.17399999999999999</v>
      </c>
      <c r="S122" s="59"/>
      <c r="T122" s="84"/>
    </row>
    <row r="123" spans="9:20">
      <c r="O123" s="57">
        <v>45378</v>
      </c>
      <c r="P123" s="58">
        <v>0.41711805555555043</v>
      </c>
      <c r="Q123" s="59">
        <v>0.63700000000000001</v>
      </c>
      <c r="R123" s="59">
        <v>0.63700000000000001</v>
      </c>
      <c r="S123" s="59"/>
      <c r="T123" s="84"/>
    </row>
    <row r="124" spans="9:20">
      <c r="O124" s="57">
        <v>45378</v>
      </c>
      <c r="P124" s="58">
        <v>0.41723379629629115</v>
      </c>
      <c r="Q124" s="59">
        <v>0.35899999999999999</v>
      </c>
      <c r="R124" s="59">
        <v>0.35899999999999999</v>
      </c>
      <c r="S124" s="59"/>
      <c r="T124" s="84"/>
    </row>
    <row r="125" spans="9:20">
      <c r="O125" s="57">
        <v>45378</v>
      </c>
      <c r="P125" s="58">
        <v>0.41734953703703187</v>
      </c>
      <c r="Q125" s="59">
        <v>0.997</v>
      </c>
      <c r="R125" s="59">
        <v>0.997</v>
      </c>
      <c r="S125" s="59"/>
      <c r="T125" s="84"/>
    </row>
    <row r="126" spans="9:20">
      <c r="O126" s="57">
        <v>45378</v>
      </c>
      <c r="P126" s="58">
        <v>0.41746527777777259</v>
      </c>
      <c r="Q126" s="59">
        <v>2.2000000000000002</v>
      </c>
      <c r="R126" s="59">
        <v>2.2000000000000002</v>
      </c>
      <c r="S126" s="59"/>
      <c r="T126" s="84"/>
    </row>
    <row r="127" spans="9:20">
      <c r="O127" s="57">
        <v>45378</v>
      </c>
      <c r="P127" s="58">
        <v>0.41758101851851331</v>
      </c>
      <c r="Q127" s="59">
        <v>3.42</v>
      </c>
      <c r="R127" s="59">
        <v>3.42</v>
      </c>
      <c r="S127" s="59"/>
      <c r="T127" s="84"/>
    </row>
    <row r="128" spans="9:20">
      <c r="O128" s="57">
        <v>45378</v>
      </c>
      <c r="P128" s="58">
        <v>0.41769675925925404</v>
      </c>
      <c r="Q128" s="59">
        <v>1.18</v>
      </c>
      <c r="R128" s="59">
        <v>1.18</v>
      </c>
      <c r="S128" s="59"/>
      <c r="T128" s="84"/>
    </row>
    <row r="129" spans="15:20">
      <c r="O129" s="57">
        <v>45378</v>
      </c>
      <c r="P129" s="58">
        <v>0.41781249999999476</v>
      </c>
      <c r="Q129" s="59">
        <v>7.89</v>
      </c>
      <c r="R129" s="59">
        <v>7.89</v>
      </c>
      <c r="S129" s="59"/>
      <c r="T129" s="84"/>
    </row>
    <row r="130" spans="15:20">
      <c r="O130" s="57">
        <v>45378</v>
      </c>
      <c r="P130" s="58">
        <v>0.41792824074073548</v>
      </c>
      <c r="Q130" s="59">
        <v>1.68</v>
      </c>
      <c r="R130" s="59">
        <v>1.68</v>
      </c>
      <c r="S130" s="59"/>
      <c r="T130" s="84"/>
    </row>
    <row r="131" spans="15:20" ht="35.1">
      <c r="O131" s="57">
        <v>45378</v>
      </c>
      <c r="P131" s="58">
        <v>0.4180439814814762</v>
      </c>
      <c r="Q131" s="59">
        <v>1.22</v>
      </c>
      <c r="R131" s="84"/>
      <c r="S131" s="59">
        <v>1.22</v>
      </c>
      <c r="T131" s="60" t="s">
        <v>23</v>
      </c>
    </row>
    <row r="132" spans="15:20" ht="35.1">
      <c r="O132" s="57">
        <v>45378</v>
      </c>
      <c r="P132" s="58">
        <v>0.41815972222221692</v>
      </c>
      <c r="Q132" s="59">
        <v>0.503</v>
      </c>
      <c r="R132" s="84"/>
      <c r="S132" s="59">
        <v>0.503</v>
      </c>
      <c r="T132" s="60" t="s">
        <v>23</v>
      </c>
    </row>
    <row r="133" spans="15:20">
      <c r="O133" s="57">
        <v>45378</v>
      </c>
      <c r="P133" s="58">
        <v>0.41827546296295764</v>
      </c>
      <c r="Q133" s="59">
        <v>0.60599999999999998</v>
      </c>
      <c r="R133" s="59">
        <v>0.60599999999999998</v>
      </c>
      <c r="S133" s="59"/>
      <c r="T133" s="84"/>
    </row>
    <row r="134" spans="15:20">
      <c r="O134" s="57">
        <v>45378</v>
      </c>
      <c r="P134" s="58">
        <v>0.41839120370369837</v>
      </c>
      <c r="Q134" s="59">
        <v>11.9</v>
      </c>
      <c r="R134" s="59">
        <v>11.9</v>
      </c>
      <c r="S134" s="59"/>
      <c r="T134" s="84"/>
    </row>
    <row r="135" spans="15:20">
      <c r="O135" s="57">
        <v>45378</v>
      </c>
      <c r="P135" s="58">
        <v>0.41850694444443909</v>
      </c>
      <c r="Q135" s="59">
        <v>1.55</v>
      </c>
      <c r="R135" s="59">
        <v>1.55</v>
      </c>
      <c r="S135" s="59"/>
      <c r="T135" s="84"/>
    </row>
    <row r="136" spans="15:20">
      <c r="O136" s="57">
        <v>45378</v>
      </c>
      <c r="P136" s="58">
        <v>0.41862268518517981</v>
      </c>
      <c r="Q136" s="59">
        <v>1.19</v>
      </c>
      <c r="R136" s="59">
        <v>1.19</v>
      </c>
      <c r="S136" s="59"/>
      <c r="T136" s="84"/>
    </row>
    <row r="137" spans="15:20">
      <c r="O137" s="57">
        <v>45378</v>
      </c>
      <c r="P137" s="58">
        <v>0.41873842592592053</v>
      </c>
      <c r="Q137" s="59">
        <v>5.18</v>
      </c>
      <c r="R137" s="59">
        <v>5.18</v>
      </c>
      <c r="S137" s="59"/>
      <c r="T137" s="84"/>
    </row>
    <row r="138" spans="15:20">
      <c r="O138" s="57">
        <v>45378</v>
      </c>
      <c r="P138" s="58">
        <v>0.41885416666666125</v>
      </c>
      <c r="Q138" s="59">
        <v>7.07</v>
      </c>
      <c r="R138" s="59">
        <v>7.07</v>
      </c>
      <c r="S138" s="59"/>
      <c r="T138" s="84"/>
    </row>
    <row r="139" spans="15:20">
      <c r="O139" s="57">
        <v>45378</v>
      </c>
      <c r="P139" s="58">
        <v>0.41896990740740198</v>
      </c>
      <c r="Q139" s="59">
        <v>3.37</v>
      </c>
      <c r="R139" s="59">
        <v>3.37</v>
      </c>
      <c r="S139" s="59"/>
      <c r="T139" s="84"/>
    </row>
    <row r="140" spans="15:20">
      <c r="O140" s="57">
        <v>45378</v>
      </c>
      <c r="P140" s="58">
        <v>0.4190856481481427</v>
      </c>
      <c r="Q140" s="59">
        <v>2.7</v>
      </c>
      <c r="R140" s="59">
        <v>2.7</v>
      </c>
      <c r="S140" s="59"/>
      <c r="T140" s="84"/>
    </row>
    <row r="141" spans="15:20">
      <c r="O141" s="57">
        <v>45378</v>
      </c>
      <c r="P141" s="58">
        <v>0.41920138888888342</v>
      </c>
      <c r="Q141" s="59">
        <v>1.24</v>
      </c>
      <c r="R141" s="59">
        <v>1.24</v>
      </c>
      <c r="S141" s="59"/>
      <c r="T141" s="84"/>
    </row>
    <row r="142" spans="15:20">
      <c r="O142" s="57">
        <v>45378</v>
      </c>
      <c r="P142" s="58">
        <v>0.41931712962962414</v>
      </c>
      <c r="Q142" s="59">
        <v>7.53</v>
      </c>
      <c r="R142" s="59">
        <v>7.53</v>
      </c>
      <c r="S142" s="59"/>
      <c r="T142" s="84"/>
    </row>
    <row r="143" spans="15:20">
      <c r="O143" s="57">
        <v>45378</v>
      </c>
      <c r="P143" s="58">
        <v>0.41943287037036486</v>
      </c>
      <c r="Q143" s="59">
        <v>4.74</v>
      </c>
      <c r="R143" s="59">
        <v>4.74</v>
      </c>
      <c r="S143" s="59"/>
      <c r="T143" s="84"/>
    </row>
    <row r="144" spans="15:20">
      <c r="O144" s="57">
        <v>45378</v>
      </c>
      <c r="P144" s="58">
        <v>0.41954861111110558</v>
      </c>
      <c r="Q144" s="59">
        <v>2.62</v>
      </c>
      <c r="R144" s="59">
        <v>2.62</v>
      </c>
      <c r="S144" s="59"/>
      <c r="T144" s="84"/>
    </row>
    <row r="145" spans="15:20">
      <c r="O145" s="57">
        <v>45378</v>
      </c>
      <c r="P145" s="58">
        <v>0.41966435185184631</v>
      </c>
      <c r="Q145" s="59">
        <v>1</v>
      </c>
      <c r="R145" s="59">
        <v>1</v>
      </c>
      <c r="S145" s="59"/>
      <c r="T145" s="84"/>
    </row>
    <row r="146" spans="15:20">
      <c r="O146" s="57">
        <v>45378</v>
      </c>
      <c r="P146" s="58">
        <v>0.41978009259258703</v>
      </c>
      <c r="Q146" s="59">
        <v>6.13</v>
      </c>
      <c r="R146" s="59">
        <v>6.13</v>
      </c>
      <c r="S146" s="59"/>
      <c r="T146" s="84"/>
    </row>
    <row r="148" spans="15:20">
      <c r="P148" t="s">
        <v>30</v>
      </c>
      <c r="R148" s="43">
        <f>AVERAGE(R7:R81)</f>
        <v>0.55728846153846157</v>
      </c>
      <c r="S148" s="18"/>
    </row>
    <row r="149" spans="15:20">
      <c r="P149" t="s">
        <v>31</v>
      </c>
      <c r="R149" s="43">
        <f>AVERAGE(R82:R146)</f>
        <v>1.4162903225806449</v>
      </c>
      <c r="S149" s="18"/>
    </row>
    <row r="150" spans="15:20">
      <c r="P150" t="s">
        <v>27</v>
      </c>
      <c r="R150" s="43">
        <f>AVERAGE(R148:R149)</f>
        <v>0.98678939205955318</v>
      </c>
      <c r="S150" s="18"/>
    </row>
  </sheetData>
  <mergeCells count="7">
    <mergeCell ref="B5:E5"/>
    <mergeCell ref="T32:T48"/>
    <mergeCell ref="T5:T6"/>
    <mergeCell ref="F5:F6"/>
    <mergeCell ref="M5:M6"/>
    <mergeCell ref="P5:S5"/>
    <mergeCell ref="I5:L5"/>
  </mergeCells>
  <phoneticPr fontId="5" type="noConversion"/>
  <pageMargins left="0.7" right="0.7" top="0.75" bottom="0.75" header="0.3" footer="0.3"/>
  <pageSetup orientation="portrait" r:id="rId1"/>
  <ignoredErrors>
    <ignoredError sqref="K114:K115 R148:R1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5"/>
  <sheetViews>
    <sheetView workbookViewId="0">
      <selection activeCell="O25" sqref="O25"/>
    </sheetView>
  </sheetViews>
  <sheetFormatPr defaultColWidth="11.42578125" defaultRowHeight="14.45"/>
  <cols>
    <col min="1" max="1" width="16" style="18" customWidth="1"/>
    <col min="2" max="2" width="16.140625" style="18" customWidth="1"/>
    <col min="3" max="3" width="22.5703125" style="18" bestFit="1" customWidth="1"/>
    <col min="4" max="5" width="11.42578125" style="18"/>
    <col min="6" max="6" width="14" style="18" bestFit="1" customWidth="1"/>
    <col min="7" max="7" width="2.140625" style="18" customWidth="1"/>
    <col min="8" max="8" width="11.42578125" style="18"/>
    <col min="9" max="9" width="15.140625" style="18" bestFit="1" customWidth="1"/>
    <col min="10" max="10" width="15.140625" style="18" customWidth="1"/>
    <col min="11" max="12" width="11.42578125" style="18"/>
    <col min="13" max="13" width="14" style="18" bestFit="1" customWidth="1"/>
    <col min="14" max="15" width="11.42578125" style="18"/>
    <col min="16" max="17" width="19.28515625" style="18" customWidth="1"/>
    <col min="18" max="19" width="11.42578125" style="18"/>
    <col min="20" max="20" width="14" style="18" bestFit="1" customWidth="1"/>
    <col min="21" max="16384" width="11.42578125" style="18"/>
  </cols>
  <sheetData>
    <row r="1" spans="1:20">
      <c r="A1" s="22" t="s">
        <v>8</v>
      </c>
      <c r="B1" s="5">
        <v>45406</v>
      </c>
      <c r="C1" s="44">
        <f>D93*1000</f>
        <v>242.44115853658539</v>
      </c>
      <c r="D1" s="3" t="s">
        <v>15</v>
      </c>
    </row>
    <row r="2" spans="1:20">
      <c r="A2" s="22" t="s">
        <v>9</v>
      </c>
      <c r="B2" s="5">
        <v>45406</v>
      </c>
      <c r="C2" s="44">
        <f>K135*1000</f>
        <v>178.25982384823845</v>
      </c>
      <c r="D2" s="3" t="s">
        <v>15</v>
      </c>
    </row>
    <row r="3" spans="1:20">
      <c r="A3" s="22" t="s">
        <v>10</v>
      </c>
      <c r="B3" s="5">
        <v>45406</v>
      </c>
      <c r="C3" s="44">
        <f>R42*1000</f>
        <v>384.19642857142861</v>
      </c>
      <c r="D3" s="3" t="s">
        <v>15</v>
      </c>
    </row>
    <row r="5" spans="1:20">
      <c r="A5" s="22" t="s">
        <v>8</v>
      </c>
      <c r="B5" s="119" t="s">
        <v>16</v>
      </c>
      <c r="C5" s="119"/>
      <c r="D5" s="119"/>
      <c r="E5" s="119"/>
      <c r="F5" s="121" t="s">
        <v>17</v>
      </c>
      <c r="H5" s="22" t="s">
        <v>9</v>
      </c>
      <c r="I5" s="119" t="s">
        <v>16</v>
      </c>
      <c r="J5" s="119"/>
      <c r="K5" s="119"/>
      <c r="L5" s="119"/>
      <c r="M5" s="121" t="s">
        <v>17</v>
      </c>
      <c r="O5" s="22" t="s">
        <v>10</v>
      </c>
      <c r="P5" s="119" t="s">
        <v>16</v>
      </c>
      <c r="Q5" s="119"/>
      <c r="R5" s="119"/>
      <c r="S5" s="119"/>
      <c r="T5" s="121" t="s">
        <v>17</v>
      </c>
    </row>
    <row r="6" spans="1:20">
      <c r="A6" s="56" t="s">
        <v>2</v>
      </c>
      <c r="B6" s="32" t="s">
        <v>18</v>
      </c>
      <c r="C6" s="62" t="s">
        <v>19</v>
      </c>
      <c r="D6" s="32" t="s">
        <v>20</v>
      </c>
      <c r="E6" s="32" t="s">
        <v>21</v>
      </c>
      <c r="F6" s="122"/>
      <c r="H6" s="56" t="s">
        <v>2</v>
      </c>
      <c r="I6" s="32" t="s">
        <v>18</v>
      </c>
      <c r="J6" s="62" t="s">
        <v>19</v>
      </c>
      <c r="K6" s="32" t="s">
        <v>20</v>
      </c>
      <c r="L6" s="32" t="s">
        <v>21</v>
      </c>
      <c r="M6" s="122"/>
      <c r="O6" s="56" t="s">
        <v>2</v>
      </c>
      <c r="P6" s="32" t="s">
        <v>18</v>
      </c>
      <c r="Q6" s="62" t="s">
        <v>19</v>
      </c>
      <c r="R6" s="32" t="s">
        <v>20</v>
      </c>
      <c r="S6" s="32" t="s">
        <v>21</v>
      </c>
      <c r="T6" s="122"/>
    </row>
    <row r="7" spans="1:20" ht="43.15">
      <c r="A7" s="57">
        <v>45406</v>
      </c>
      <c r="B7" s="58">
        <v>0.4060300925925926</v>
      </c>
      <c r="C7" s="59">
        <v>3.99</v>
      </c>
      <c r="D7" s="59"/>
      <c r="E7" s="59">
        <v>3.99</v>
      </c>
      <c r="F7" s="78" t="s">
        <v>32</v>
      </c>
      <c r="H7" s="57">
        <v>45406</v>
      </c>
      <c r="I7" s="58">
        <v>0.41077546296296297</v>
      </c>
      <c r="J7" s="59">
        <v>0.38600000000000001</v>
      </c>
      <c r="K7" s="59">
        <v>0.38600000000000001</v>
      </c>
      <c r="L7" s="59"/>
      <c r="M7" s="59"/>
      <c r="O7" s="57">
        <v>45406</v>
      </c>
      <c r="P7" s="58">
        <v>0.42524305555555553</v>
      </c>
      <c r="Q7" s="59">
        <v>0.312</v>
      </c>
      <c r="R7" s="59">
        <v>0.312</v>
      </c>
      <c r="S7" s="59"/>
      <c r="T7" s="59"/>
    </row>
    <row r="8" spans="1:20">
      <c r="A8" s="57">
        <v>45406</v>
      </c>
      <c r="B8" s="58">
        <v>0.40614583333333337</v>
      </c>
      <c r="C8" s="59">
        <v>9.9000000000000005E-2</v>
      </c>
      <c r="D8" s="59">
        <v>9.9000000000000005E-2</v>
      </c>
      <c r="E8" s="59"/>
      <c r="F8" s="59"/>
      <c r="H8" s="57">
        <v>45406</v>
      </c>
      <c r="I8" s="58">
        <v>0.41089120370370374</v>
      </c>
      <c r="J8" s="59">
        <v>3.1E-2</v>
      </c>
      <c r="K8" s="59">
        <v>3.1E-2</v>
      </c>
      <c r="L8" s="59"/>
      <c r="M8" s="59"/>
      <c r="O8" s="57">
        <v>45406</v>
      </c>
      <c r="P8" s="58">
        <v>0.4253587962962963</v>
      </c>
      <c r="Q8" s="59">
        <v>6.2E-2</v>
      </c>
      <c r="R8" s="59">
        <v>6.2E-2</v>
      </c>
      <c r="S8" s="59"/>
      <c r="T8" s="59"/>
    </row>
    <row r="9" spans="1:20">
      <c r="A9" s="57">
        <v>45406</v>
      </c>
      <c r="B9" s="58">
        <v>0.40626157407407404</v>
      </c>
      <c r="C9" s="59">
        <v>2.62</v>
      </c>
      <c r="D9" s="59">
        <v>2.62</v>
      </c>
      <c r="E9" s="59"/>
      <c r="F9" s="59"/>
      <c r="H9" s="57">
        <v>45406</v>
      </c>
      <c r="I9" s="58">
        <v>0.41100694444444441</v>
      </c>
      <c r="J9" s="59">
        <v>0.02</v>
      </c>
      <c r="K9" s="59">
        <v>0.02</v>
      </c>
      <c r="L9" s="59"/>
      <c r="M9" s="59"/>
      <c r="O9" s="57">
        <v>45406</v>
      </c>
      <c r="P9" s="58">
        <v>0.42547453703703703</v>
      </c>
      <c r="Q9" s="59">
        <v>4.7E-2</v>
      </c>
      <c r="R9" s="59">
        <v>4.7E-2</v>
      </c>
      <c r="S9" s="59"/>
      <c r="T9" s="59"/>
    </row>
    <row r="10" spans="1:20">
      <c r="A10" s="57">
        <v>45406</v>
      </c>
      <c r="B10" s="58">
        <v>0.40637731481481482</v>
      </c>
      <c r="C10" s="59">
        <v>0.97799999999999998</v>
      </c>
      <c r="D10" s="59">
        <v>0.97799999999999998</v>
      </c>
      <c r="E10" s="59"/>
      <c r="F10" s="59"/>
      <c r="H10" s="57">
        <v>45406</v>
      </c>
      <c r="I10" s="58">
        <v>0.41112268518518519</v>
      </c>
      <c r="J10" s="59">
        <v>3.5000000000000003E-2</v>
      </c>
      <c r="K10" s="59">
        <v>3.5000000000000003E-2</v>
      </c>
      <c r="L10" s="59"/>
      <c r="M10" s="59"/>
      <c r="O10" s="57">
        <v>45406</v>
      </c>
      <c r="P10" s="58">
        <v>0.4255902777777778</v>
      </c>
      <c r="Q10" s="59">
        <v>0.92200000000000004</v>
      </c>
      <c r="R10" s="59">
        <v>0.92200000000000004</v>
      </c>
      <c r="S10" s="59"/>
      <c r="T10" s="59"/>
    </row>
    <row r="11" spans="1:20">
      <c r="A11" s="57">
        <v>45406</v>
      </c>
      <c r="B11" s="58">
        <v>0.40649305555555554</v>
      </c>
      <c r="C11" s="59">
        <v>0.20399999999999999</v>
      </c>
      <c r="D11" s="59">
        <v>0.20399999999999999</v>
      </c>
      <c r="E11" s="59"/>
      <c r="F11" s="59"/>
      <c r="H11" s="57">
        <v>45406</v>
      </c>
      <c r="I11" s="58">
        <v>0.41123842592592591</v>
      </c>
      <c r="J11" s="59">
        <v>5.1999999999999998E-2</v>
      </c>
      <c r="K11" s="59">
        <v>5.1999999999999998E-2</v>
      </c>
      <c r="L11" s="59"/>
      <c r="M11" s="59"/>
      <c r="O11" s="57">
        <v>45406</v>
      </c>
      <c r="P11" s="58">
        <v>0.42570601851851847</v>
      </c>
      <c r="Q11" s="59">
        <v>0.17699999999999999</v>
      </c>
      <c r="R11" s="59">
        <v>0.17699999999999999</v>
      </c>
      <c r="S11" s="59"/>
      <c r="T11" s="59"/>
    </row>
    <row r="12" spans="1:20">
      <c r="A12" s="57">
        <v>45406</v>
      </c>
      <c r="B12" s="58">
        <v>0.40660879629629632</v>
      </c>
      <c r="C12" s="59">
        <v>0.249</v>
      </c>
      <c r="D12" s="59">
        <v>0.249</v>
      </c>
      <c r="E12" s="59"/>
      <c r="F12" s="59"/>
      <c r="H12" s="57">
        <v>45406</v>
      </c>
      <c r="I12" s="58">
        <v>0.41135416666666669</v>
      </c>
      <c r="J12" s="59">
        <v>5.1999999999999998E-2</v>
      </c>
      <c r="K12" s="59">
        <v>5.1999999999999998E-2</v>
      </c>
      <c r="L12" s="59"/>
      <c r="M12" s="59"/>
      <c r="O12" s="57">
        <v>45406</v>
      </c>
      <c r="P12" s="58">
        <v>0.42582175925925925</v>
      </c>
      <c r="Q12" s="59">
        <v>0.23400000000000001</v>
      </c>
      <c r="R12" s="59">
        <v>0.23400000000000001</v>
      </c>
      <c r="S12" s="59"/>
      <c r="T12" s="59"/>
    </row>
    <row r="13" spans="1:20">
      <c r="A13" s="57">
        <v>45406</v>
      </c>
      <c r="B13" s="58">
        <v>0.40672453703703698</v>
      </c>
      <c r="C13" s="59">
        <v>0.70599999999999996</v>
      </c>
      <c r="D13" s="59">
        <v>0.70599999999999996</v>
      </c>
      <c r="E13" s="59"/>
      <c r="F13" s="59"/>
      <c r="H13" s="57">
        <v>45406</v>
      </c>
      <c r="I13" s="58">
        <v>0.41146990740740735</v>
      </c>
      <c r="J13" s="59">
        <v>2.5999999999999999E-2</v>
      </c>
      <c r="K13" s="59">
        <v>2.5999999999999999E-2</v>
      </c>
      <c r="L13" s="59"/>
      <c r="M13" s="59"/>
      <c r="O13" s="57">
        <v>45406</v>
      </c>
      <c r="P13" s="58">
        <v>0.42593750000000002</v>
      </c>
      <c r="Q13" s="59">
        <v>0.29499999999999998</v>
      </c>
      <c r="R13" s="59">
        <v>0.29499999999999998</v>
      </c>
      <c r="S13" s="59"/>
      <c r="T13" s="59"/>
    </row>
    <row r="14" spans="1:20">
      <c r="A14" s="57">
        <v>45406</v>
      </c>
      <c r="B14" s="58">
        <v>0.40684027777777776</v>
      </c>
      <c r="C14" s="59">
        <v>0.115</v>
      </c>
      <c r="D14" s="59">
        <v>0.115</v>
      </c>
      <c r="E14" s="59"/>
      <c r="F14" s="59"/>
      <c r="H14" s="57">
        <v>45406</v>
      </c>
      <c r="I14" s="58">
        <v>0.41158564814814813</v>
      </c>
      <c r="J14" s="59">
        <v>5.0999999999999997E-2</v>
      </c>
      <c r="K14" s="59">
        <v>5.0999999999999997E-2</v>
      </c>
      <c r="L14" s="59"/>
      <c r="M14" s="59"/>
      <c r="O14" s="57">
        <v>45406</v>
      </c>
      <c r="P14" s="58">
        <v>0.42605324074074075</v>
      </c>
      <c r="Q14" s="59">
        <v>0.20499999999999999</v>
      </c>
      <c r="R14" s="59">
        <v>0.20499999999999999</v>
      </c>
      <c r="S14" s="59"/>
      <c r="T14" s="59"/>
    </row>
    <row r="15" spans="1:20">
      <c r="A15" s="57">
        <v>45406</v>
      </c>
      <c r="B15" s="58">
        <v>0.40695601851851854</v>
      </c>
      <c r="C15" s="59">
        <v>5.7000000000000002E-2</v>
      </c>
      <c r="D15" s="59">
        <v>5.7000000000000002E-2</v>
      </c>
      <c r="E15" s="59"/>
      <c r="F15" s="59"/>
      <c r="H15" s="57">
        <v>45406</v>
      </c>
      <c r="I15" s="58">
        <v>0.41170138888888891</v>
      </c>
      <c r="J15" s="59">
        <v>7.0000000000000007E-2</v>
      </c>
      <c r="K15" s="59">
        <v>7.0000000000000007E-2</v>
      </c>
      <c r="L15" s="59"/>
      <c r="M15" s="59"/>
      <c r="O15" s="57">
        <v>45406</v>
      </c>
      <c r="P15" s="58">
        <v>0.42616898148148147</v>
      </c>
      <c r="Q15" s="59">
        <v>0.23200000000000001</v>
      </c>
      <c r="R15" s="59">
        <v>0.23200000000000001</v>
      </c>
      <c r="S15" s="59"/>
      <c r="T15" s="59"/>
    </row>
    <row r="16" spans="1:20" ht="43.15">
      <c r="A16" s="57">
        <v>45406</v>
      </c>
      <c r="B16" s="58">
        <v>0.40707175925925926</v>
      </c>
      <c r="C16" s="59">
        <v>2.2400000000000002</v>
      </c>
      <c r="D16" s="59">
        <v>2.2400000000000002</v>
      </c>
      <c r="E16" s="59"/>
      <c r="F16" s="59"/>
      <c r="H16" s="57">
        <v>45406</v>
      </c>
      <c r="I16" s="58">
        <v>0.41181712962962963</v>
      </c>
      <c r="J16" s="59">
        <v>0.155</v>
      </c>
      <c r="K16" s="59">
        <v>0.155</v>
      </c>
      <c r="L16" s="59"/>
      <c r="M16" s="59"/>
      <c r="O16" s="57">
        <v>45406</v>
      </c>
      <c r="P16" s="58">
        <v>0.42628472222222219</v>
      </c>
      <c r="Q16" s="59">
        <v>1.51</v>
      </c>
      <c r="R16" s="59"/>
      <c r="S16" s="59">
        <v>1.51</v>
      </c>
      <c r="T16" s="78" t="s">
        <v>23</v>
      </c>
    </row>
    <row r="17" spans="1:20">
      <c r="A17" s="57">
        <v>45406</v>
      </c>
      <c r="B17" s="58">
        <v>0.40718750000000004</v>
      </c>
      <c r="C17" s="59">
        <v>0.48899999999999999</v>
      </c>
      <c r="D17" s="59">
        <v>0.48899999999999999</v>
      </c>
      <c r="E17" s="59"/>
      <c r="F17" s="59"/>
      <c r="H17" s="57">
        <v>45406</v>
      </c>
      <c r="I17" s="58">
        <v>0.41193287037037035</v>
      </c>
      <c r="J17" s="59">
        <v>0.115</v>
      </c>
      <c r="K17" s="59">
        <v>0.115</v>
      </c>
      <c r="L17" s="59"/>
      <c r="M17" s="59"/>
      <c r="O17" s="57">
        <v>45406</v>
      </c>
      <c r="P17" s="58">
        <v>0.42640046296296297</v>
      </c>
      <c r="Q17" s="59">
        <v>0.108</v>
      </c>
      <c r="R17" s="59">
        <v>0.108</v>
      </c>
      <c r="S17" s="59"/>
      <c r="T17" s="59"/>
    </row>
    <row r="18" spans="1:20">
      <c r="A18" s="57">
        <v>45406</v>
      </c>
      <c r="B18" s="58">
        <v>0.4073032407407407</v>
      </c>
      <c r="C18" s="59">
        <v>0.439</v>
      </c>
      <c r="D18" s="59">
        <v>0.439</v>
      </c>
      <c r="E18" s="59"/>
      <c r="F18" s="59"/>
      <c r="H18" s="57">
        <v>45406</v>
      </c>
      <c r="I18" s="58">
        <v>0.41204861111111107</v>
      </c>
      <c r="J18" s="59">
        <v>0.42299999999999999</v>
      </c>
      <c r="K18" s="59">
        <v>0.42299999999999999</v>
      </c>
      <c r="L18" s="59"/>
      <c r="M18" s="59"/>
      <c r="O18" s="57">
        <v>45406</v>
      </c>
      <c r="P18" s="58">
        <v>0.42651620370370374</v>
      </c>
      <c r="Q18" s="59">
        <v>0.42399999999999999</v>
      </c>
      <c r="R18" s="59">
        <v>0.42399999999999999</v>
      </c>
      <c r="S18" s="59"/>
      <c r="T18" s="59"/>
    </row>
    <row r="19" spans="1:20">
      <c r="A19" s="57">
        <v>45406</v>
      </c>
      <c r="B19" s="58">
        <v>0.40741898148148148</v>
      </c>
      <c r="C19" s="59">
        <v>0.252</v>
      </c>
      <c r="D19" s="59">
        <v>0.252</v>
      </c>
      <c r="E19" s="59"/>
      <c r="F19" s="59"/>
      <c r="H19" s="57">
        <v>45406</v>
      </c>
      <c r="I19" s="58">
        <v>0.41216435185185185</v>
      </c>
      <c r="J19" s="59">
        <v>2.1999999999999999E-2</v>
      </c>
      <c r="K19" s="59">
        <v>2.1999999999999999E-2</v>
      </c>
      <c r="L19" s="59"/>
      <c r="M19" s="59"/>
      <c r="O19" s="57">
        <v>45406</v>
      </c>
      <c r="P19" s="58">
        <v>0.42663194444444441</v>
      </c>
      <c r="Q19" s="59">
        <v>1.0900000000000001</v>
      </c>
      <c r="R19" s="59">
        <v>1.0900000000000001</v>
      </c>
      <c r="S19" s="59"/>
      <c r="T19" s="59"/>
    </row>
    <row r="20" spans="1:20">
      <c r="A20" s="57">
        <v>45406</v>
      </c>
      <c r="B20" s="58">
        <v>0.40753472222222226</v>
      </c>
      <c r="C20" s="59">
        <v>8.2000000000000003E-2</v>
      </c>
      <c r="D20" s="59">
        <v>8.2000000000000003E-2</v>
      </c>
      <c r="E20" s="59"/>
      <c r="F20" s="59"/>
      <c r="H20" s="57">
        <v>45406</v>
      </c>
      <c r="I20" s="58">
        <v>0.41228009259259263</v>
      </c>
      <c r="J20" s="59">
        <v>0.02</v>
      </c>
      <c r="K20" s="59">
        <v>0.02</v>
      </c>
      <c r="L20" s="59"/>
      <c r="M20" s="59"/>
      <c r="O20" s="57">
        <v>45406</v>
      </c>
      <c r="P20" s="58">
        <v>0.42674768518518519</v>
      </c>
      <c r="Q20" s="59">
        <v>4.09</v>
      </c>
      <c r="R20" s="59">
        <v>4.09</v>
      </c>
      <c r="S20" s="59"/>
      <c r="T20" s="59"/>
    </row>
    <row r="21" spans="1:20">
      <c r="A21" s="57">
        <v>45406</v>
      </c>
      <c r="B21" s="58">
        <v>0.40765046296296298</v>
      </c>
      <c r="C21" s="59">
        <v>0.246</v>
      </c>
      <c r="D21" s="59">
        <v>0.246</v>
      </c>
      <c r="E21" s="59"/>
      <c r="F21" s="59"/>
      <c r="H21" s="57">
        <v>45406</v>
      </c>
      <c r="I21" s="58">
        <v>0.41239583333333335</v>
      </c>
      <c r="J21" s="59">
        <v>0.127</v>
      </c>
      <c r="K21" s="59">
        <v>0.127</v>
      </c>
      <c r="L21" s="59"/>
      <c r="M21" s="59"/>
      <c r="O21" s="57">
        <v>45406</v>
      </c>
      <c r="P21" s="58">
        <v>0.42686342592592591</v>
      </c>
      <c r="Q21" s="59">
        <v>0.25700000000000001</v>
      </c>
      <c r="R21" s="59">
        <v>0.25700000000000001</v>
      </c>
      <c r="S21" s="59"/>
      <c r="T21" s="59"/>
    </row>
    <row r="22" spans="1:20">
      <c r="A22" s="57">
        <v>45406</v>
      </c>
      <c r="B22" s="58">
        <v>0.4077662037037037</v>
      </c>
      <c r="C22" s="59">
        <v>0.94</v>
      </c>
      <c r="D22" s="59">
        <v>0.94</v>
      </c>
      <c r="E22" s="59"/>
      <c r="F22" s="59"/>
      <c r="H22" s="57">
        <v>45406</v>
      </c>
      <c r="I22" s="58">
        <v>0.41251157407407407</v>
      </c>
      <c r="J22" s="59">
        <v>0.107</v>
      </c>
      <c r="K22" s="59">
        <v>0.107</v>
      </c>
      <c r="L22" s="59"/>
      <c r="M22" s="59"/>
      <c r="O22" s="57">
        <v>45406</v>
      </c>
      <c r="P22" s="58">
        <v>0.42697916666666669</v>
      </c>
      <c r="Q22" s="59">
        <v>0.16</v>
      </c>
      <c r="R22" s="59">
        <v>0.16</v>
      </c>
      <c r="S22" s="59"/>
      <c r="T22" s="59"/>
    </row>
    <row r="23" spans="1:20" ht="14.65" thickBot="1">
      <c r="A23" s="57">
        <v>45406</v>
      </c>
      <c r="B23" s="58">
        <v>0.40788194444444442</v>
      </c>
      <c r="C23" s="59">
        <v>5.8000000000000003E-2</v>
      </c>
      <c r="D23" s="59">
        <v>5.8000000000000003E-2</v>
      </c>
      <c r="E23" s="59"/>
      <c r="F23" s="59"/>
      <c r="H23" s="57">
        <v>45406</v>
      </c>
      <c r="I23" s="58">
        <v>0.41262731481481479</v>
      </c>
      <c r="J23" s="59">
        <v>0.17599999999999999</v>
      </c>
      <c r="K23" s="59">
        <v>0.17599999999999999</v>
      </c>
      <c r="L23" s="59"/>
      <c r="M23" s="59"/>
      <c r="O23" s="19">
        <v>45406</v>
      </c>
      <c r="P23" s="20">
        <v>0.42709490740740735</v>
      </c>
      <c r="Q23" s="21">
        <v>0.11700000000000001</v>
      </c>
      <c r="R23" s="21">
        <v>0.11700000000000001</v>
      </c>
    </row>
    <row r="24" spans="1:20" ht="14.65" thickTop="1">
      <c r="A24" s="57">
        <v>45406</v>
      </c>
      <c r="B24" s="58">
        <v>0.4079976851851852</v>
      </c>
      <c r="C24" s="59">
        <v>6.3E-2</v>
      </c>
      <c r="D24" s="59">
        <v>6.3E-2</v>
      </c>
      <c r="E24" s="59"/>
      <c r="F24" s="59"/>
      <c r="H24" s="57">
        <v>45406</v>
      </c>
      <c r="I24" s="58">
        <v>0.41274305555555557</v>
      </c>
      <c r="J24" s="59">
        <v>9.7000000000000003E-2</v>
      </c>
      <c r="K24" s="59">
        <v>9.7000000000000003E-2</v>
      </c>
      <c r="L24" s="59"/>
      <c r="M24" s="59"/>
      <c r="O24" s="16">
        <v>45406</v>
      </c>
      <c r="P24" s="17">
        <v>0.42721064814814813</v>
      </c>
      <c r="Q24" s="18">
        <v>0.14399999999999999</v>
      </c>
      <c r="R24" s="18">
        <v>0.14399999999999999</v>
      </c>
    </row>
    <row r="25" spans="1:20">
      <c r="A25" s="57">
        <v>45406</v>
      </c>
      <c r="B25" s="58">
        <v>0.40811342592592598</v>
      </c>
      <c r="C25" s="59">
        <v>1.4999999999999999E-2</v>
      </c>
      <c r="D25" s="59">
        <v>1.4999999999999999E-2</v>
      </c>
      <c r="E25" s="59"/>
      <c r="F25" s="59"/>
      <c r="H25" s="57">
        <v>45406</v>
      </c>
      <c r="I25" s="58">
        <v>0.41285879629629635</v>
      </c>
      <c r="J25" s="59">
        <v>3.2000000000000001E-2</v>
      </c>
      <c r="K25" s="59">
        <v>3.2000000000000001E-2</v>
      </c>
      <c r="L25" s="59"/>
      <c r="M25" s="59"/>
      <c r="O25" s="57">
        <v>45406</v>
      </c>
      <c r="P25" s="58">
        <v>0.42732638888888891</v>
      </c>
      <c r="Q25" s="59">
        <v>0.27500000000000002</v>
      </c>
      <c r="R25" s="59">
        <v>0.27500000000000002</v>
      </c>
      <c r="S25" s="59"/>
      <c r="T25" s="59"/>
    </row>
    <row r="26" spans="1:20">
      <c r="A26" s="57">
        <v>45406</v>
      </c>
      <c r="B26" s="58">
        <v>0.40822916666666664</v>
      </c>
      <c r="C26" s="59">
        <v>2.1999999999999999E-2</v>
      </c>
      <c r="D26" s="59">
        <v>2.1999999999999999E-2</v>
      </c>
      <c r="E26" s="59"/>
      <c r="F26" s="59"/>
      <c r="H26" s="57">
        <v>45406</v>
      </c>
      <c r="I26" s="58">
        <v>0.41297453703703701</v>
      </c>
      <c r="J26" s="59">
        <v>1.46</v>
      </c>
      <c r="K26" s="59">
        <v>1.46</v>
      </c>
      <c r="L26" s="59"/>
      <c r="M26" s="59"/>
      <c r="O26" s="57">
        <v>45406</v>
      </c>
      <c r="P26" s="58">
        <v>0.42744212962962963</v>
      </c>
      <c r="Q26" s="59">
        <v>7.6999999999999999E-2</v>
      </c>
      <c r="R26" s="59">
        <v>7.6999999999999999E-2</v>
      </c>
      <c r="S26" s="59"/>
      <c r="T26" s="59"/>
    </row>
    <row r="27" spans="1:20">
      <c r="A27" s="57">
        <v>45406</v>
      </c>
      <c r="B27" s="58">
        <v>0.40834490740740742</v>
      </c>
      <c r="C27" s="59">
        <v>3.9E-2</v>
      </c>
      <c r="D27" s="59">
        <v>3.9E-2</v>
      </c>
      <c r="E27" s="59"/>
      <c r="F27" s="59"/>
      <c r="H27" s="57">
        <v>45406</v>
      </c>
      <c r="I27" s="58">
        <v>0.41309027777777779</v>
      </c>
      <c r="J27" s="59">
        <v>9.4E-2</v>
      </c>
      <c r="K27" s="59">
        <v>9.4E-2</v>
      </c>
      <c r="L27" s="59"/>
      <c r="M27" s="59"/>
      <c r="O27" s="57">
        <v>45406</v>
      </c>
      <c r="P27" s="58">
        <v>0.42755787037037035</v>
      </c>
      <c r="Q27" s="59">
        <v>8.1000000000000003E-2</v>
      </c>
      <c r="R27" s="59">
        <v>8.1000000000000003E-2</v>
      </c>
      <c r="S27" s="59"/>
      <c r="T27" s="59"/>
    </row>
    <row r="28" spans="1:20">
      <c r="A28" s="57">
        <v>45406</v>
      </c>
      <c r="B28" s="58">
        <v>0.40846064814814814</v>
      </c>
      <c r="C28" s="59">
        <v>0.24199999999999999</v>
      </c>
      <c r="D28" s="59">
        <v>0.24199999999999999</v>
      </c>
      <c r="E28" s="59"/>
      <c r="F28" s="59"/>
      <c r="H28" s="57">
        <v>45406</v>
      </c>
      <c r="I28" s="58">
        <v>0.41320601851851851</v>
      </c>
      <c r="J28" s="59">
        <v>1.2999999999999999E-2</v>
      </c>
      <c r="K28" s="59">
        <v>1.2999999999999999E-2</v>
      </c>
      <c r="L28" s="59"/>
      <c r="M28" s="59"/>
      <c r="O28" s="57">
        <v>45406</v>
      </c>
      <c r="P28" s="58">
        <v>0.42767361111111107</v>
      </c>
      <c r="Q28" s="59">
        <v>4.8000000000000001E-2</v>
      </c>
      <c r="R28" s="59">
        <v>4.8000000000000001E-2</v>
      </c>
      <c r="S28" s="59"/>
      <c r="T28" s="59"/>
    </row>
    <row r="29" spans="1:20">
      <c r="A29" s="57">
        <v>45406</v>
      </c>
      <c r="B29" s="58">
        <v>0.40857638888888892</v>
      </c>
      <c r="C29" s="59">
        <v>0.152</v>
      </c>
      <c r="D29" s="59">
        <v>0.152</v>
      </c>
      <c r="E29" s="59"/>
      <c r="F29" s="59"/>
      <c r="H29" s="57">
        <v>45406</v>
      </c>
      <c r="I29" s="58">
        <v>0.41332175925925929</v>
      </c>
      <c r="J29" s="59">
        <v>1.7000000000000001E-2</v>
      </c>
      <c r="K29" s="59">
        <v>1.7000000000000001E-2</v>
      </c>
      <c r="L29" s="59"/>
      <c r="M29" s="59"/>
      <c r="O29" s="57">
        <v>45406</v>
      </c>
      <c r="P29" s="58">
        <v>0.42778935185185185</v>
      </c>
      <c r="Q29" s="59">
        <v>3.5000000000000003E-2</v>
      </c>
      <c r="R29" s="59">
        <v>3.5000000000000003E-2</v>
      </c>
      <c r="S29" s="59"/>
      <c r="T29" s="59"/>
    </row>
    <row r="30" spans="1:20">
      <c r="A30" s="57">
        <v>45406</v>
      </c>
      <c r="B30" s="58">
        <v>0.40869212962962959</v>
      </c>
      <c r="C30" s="59">
        <v>1.63</v>
      </c>
      <c r="D30" s="59">
        <v>1.63</v>
      </c>
      <c r="E30" s="59"/>
      <c r="F30" s="59"/>
      <c r="H30" s="57">
        <v>45406</v>
      </c>
      <c r="I30" s="58">
        <v>0.41343749999999996</v>
      </c>
      <c r="J30" s="59">
        <v>1.7999999999999999E-2</v>
      </c>
      <c r="K30" s="59">
        <v>1.7999999999999999E-2</v>
      </c>
      <c r="L30" s="59"/>
      <c r="M30" s="59"/>
      <c r="O30" s="57">
        <v>45406</v>
      </c>
      <c r="P30" s="58">
        <v>0.42790509259259263</v>
      </c>
      <c r="Q30" s="59">
        <v>0.14000000000000001</v>
      </c>
      <c r="R30" s="59">
        <v>0.14000000000000001</v>
      </c>
      <c r="S30" s="59"/>
      <c r="T30" s="59"/>
    </row>
    <row r="31" spans="1:20">
      <c r="A31" s="57">
        <v>45406</v>
      </c>
      <c r="B31" s="58">
        <v>0.40880787037037036</v>
      </c>
      <c r="C31" s="59">
        <v>0.52900000000000003</v>
      </c>
      <c r="D31" s="59">
        <v>0.52900000000000003</v>
      </c>
      <c r="E31" s="59"/>
      <c r="F31" s="59"/>
      <c r="H31" s="57">
        <v>45406</v>
      </c>
      <c r="I31" s="58">
        <v>0.41355324074074074</v>
      </c>
      <c r="J31" s="59">
        <v>0.16700000000000001</v>
      </c>
      <c r="K31" s="59">
        <v>0.16700000000000001</v>
      </c>
      <c r="L31" s="59"/>
      <c r="M31" s="59"/>
      <c r="O31" s="57">
        <v>45406</v>
      </c>
      <c r="P31" s="58">
        <v>0.42802083333333335</v>
      </c>
      <c r="Q31" s="59">
        <v>0.112</v>
      </c>
      <c r="R31" s="59">
        <v>0.112</v>
      </c>
      <c r="S31" s="59"/>
      <c r="T31" s="59"/>
    </row>
    <row r="32" spans="1:20">
      <c r="A32" s="57">
        <v>45406</v>
      </c>
      <c r="B32" s="58">
        <v>0.40892361111111114</v>
      </c>
      <c r="C32" s="59">
        <v>4.1000000000000002E-2</v>
      </c>
      <c r="D32" s="59">
        <v>4.1000000000000002E-2</v>
      </c>
      <c r="E32" s="59"/>
      <c r="F32" s="59"/>
      <c r="H32" s="57">
        <v>45406</v>
      </c>
      <c r="I32" s="58">
        <v>0.41366898148148151</v>
      </c>
      <c r="J32" s="59">
        <v>9.5000000000000001E-2</v>
      </c>
      <c r="K32" s="59">
        <v>9.5000000000000001E-2</v>
      </c>
      <c r="L32" s="59"/>
      <c r="M32" s="59"/>
      <c r="O32" s="57">
        <v>45406</v>
      </c>
      <c r="P32" s="58">
        <v>0.42813657407407407</v>
      </c>
      <c r="Q32" s="59">
        <v>0.124</v>
      </c>
      <c r="R32" s="59">
        <v>0.124</v>
      </c>
      <c r="S32" s="59"/>
      <c r="T32" s="59"/>
    </row>
    <row r="33" spans="1:20">
      <c r="A33" s="57">
        <v>45406</v>
      </c>
      <c r="B33" s="58">
        <v>0.40903935185185186</v>
      </c>
      <c r="C33" s="59">
        <v>0.02</v>
      </c>
      <c r="D33" s="59">
        <v>0.02</v>
      </c>
      <c r="E33" s="59"/>
      <c r="F33" s="59"/>
      <c r="H33" s="57">
        <v>45406</v>
      </c>
      <c r="I33" s="58">
        <v>0.41378472222222223</v>
      </c>
      <c r="J33" s="59">
        <v>4.3999999999999997E-2</v>
      </c>
      <c r="K33" s="59">
        <v>4.3999999999999997E-2</v>
      </c>
      <c r="L33" s="59"/>
      <c r="M33" s="59"/>
      <c r="O33" s="57">
        <v>45406</v>
      </c>
      <c r="P33" s="58">
        <v>0.42825231481481479</v>
      </c>
      <c r="Q33" s="59">
        <v>0.35199999999999998</v>
      </c>
      <c r="R33" s="59">
        <v>0.35199999999999998</v>
      </c>
      <c r="S33" s="59"/>
      <c r="T33" s="59"/>
    </row>
    <row r="34" spans="1:20">
      <c r="A34" s="57">
        <v>45406</v>
      </c>
      <c r="B34" s="58">
        <v>0.40915509259259258</v>
      </c>
      <c r="C34" s="59">
        <v>2.7E-2</v>
      </c>
      <c r="D34" s="59">
        <v>2.7E-2</v>
      </c>
      <c r="E34" s="59"/>
      <c r="F34" s="59"/>
      <c r="H34" s="57">
        <v>45406</v>
      </c>
      <c r="I34" s="58">
        <v>0.41390046296296296</v>
      </c>
      <c r="J34" s="59">
        <v>5.0999999999999997E-2</v>
      </c>
      <c r="K34" s="59">
        <v>5.0999999999999997E-2</v>
      </c>
      <c r="L34" s="59"/>
      <c r="M34" s="59"/>
      <c r="O34" s="57">
        <v>45406</v>
      </c>
      <c r="P34" s="58">
        <v>0.42836805555555557</v>
      </c>
      <c r="Q34" s="59">
        <v>0.21199999999999999</v>
      </c>
      <c r="R34" s="59">
        <v>0.21199999999999999</v>
      </c>
      <c r="S34" s="59"/>
      <c r="T34" s="59"/>
    </row>
    <row r="35" spans="1:20">
      <c r="A35" s="57">
        <v>45406</v>
      </c>
      <c r="B35" s="58">
        <v>0.40927083333333331</v>
      </c>
      <c r="C35" s="59">
        <v>2.4E-2</v>
      </c>
      <c r="D35" s="59">
        <v>2.4E-2</v>
      </c>
      <c r="E35" s="59"/>
      <c r="F35" s="59"/>
      <c r="H35" s="57">
        <v>45406</v>
      </c>
      <c r="I35" s="58">
        <v>0.41401620370370368</v>
      </c>
      <c r="J35" s="59">
        <v>0.20699999999999999</v>
      </c>
      <c r="K35" s="59">
        <v>0.20699999999999999</v>
      </c>
      <c r="L35" s="59"/>
      <c r="M35" s="59"/>
      <c r="O35" s="57">
        <v>45406</v>
      </c>
      <c r="P35" s="58">
        <v>0.42848379629629635</v>
      </c>
      <c r="Q35" s="59">
        <v>0.38500000000000001</v>
      </c>
      <c r="R35" s="59">
        <v>0.38500000000000001</v>
      </c>
      <c r="S35" s="59"/>
      <c r="T35" s="59"/>
    </row>
    <row r="36" spans="1:20" ht="43.15">
      <c r="A36" s="57">
        <v>45406</v>
      </c>
      <c r="B36" s="58">
        <v>0.40938657407407408</v>
      </c>
      <c r="C36" s="59">
        <v>3.1E-2</v>
      </c>
      <c r="D36" s="59">
        <v>3.1E-2</v>
      </c>
      <c r="E36" s="59"/>
      <c r="F36" s="59"/>
      <c r="H36" s="57">
        <v>45406</v>
      </c>
      <c r="I36" s="58">
        <v>0.41413194444444446</v>
      </c>
      <c r="J36" s="59">
        <v>0.25600000000000001</v>
      </c>
      <c r="K36" s="59">
        <v>0.25600000000000001</v>
      </c>
      <c r="L36" s="59"/>
      <c r="M36" s="59"/>
      <c r="O36" s="57">
        <v>45406</v>
      </c>
      <c r="P36" s="58">
        <v>0.42859953703703701</v>
      </c>
      <c r="Q36" s="59">
        <v>3.54</v>
      </c>
      <c r="R36" s="59"/>
      <c r="S36" s="59">
        <v>3.54</v>
      </c>
      <c r="T36" s="78" t="s">
        <v>23</v>
      </c>
    </row>
    <row r="37" spans="1:20" ht="43.15">
      <c r="A37" s="57">
        <v>45406</v>
      </c>
      <c r="B37" s="58">
        <v>0.40950231481481486</v>
      </c>
      <c r="C37" s="59">
        <v>5.2999999999999999E-2</v>
      </c>
      <c r="D37" s="59">
        <v>5.2999999999999999E-2</v>
      </c>
      <c r="E37" s="59"/>
      <c r="F37" s="59"/>
      <c r="H37" s="57">
        <v>45406</v>
      </c>
      <c r="I37" s="58">
        <v>0.41424768518518523</v>
      </c>
      <c r="J37" s="59">
        <v>2.76</v>
      </c>
      <c r="K37" s="59"/>
      <c r="L37" s="59">
        <v>2.76</v>
      </c>
      <c r="M37" s="78" t="s">
        <v>23</v>
      </c>
      <c r="O37" s="57">
        <v>45406</v>
      </c>
      <c r="P37" s="58">
        <v>0.42871527777777779</v>
      </c>
      <c r="Q37" s="59">
        <v>0.78800000000000003</v>
      </c>
      <c r="R37" s="59">
        <v>0.78800000000000003</v>
      </c>
      <c r="S37" s="59"/>
      <c r="T37" s="59"/>
    </row>
    <row r="38" spans="1:20">
      <c r="A38" s="57">
        <v>45406</v>
      </c>
      <c r="B38" s="58">
        <v>0.40961805555555553</v>
      </c>
      <c r="C38" s="59">
        <v>0.14899999999999999</v>
      </c>
      <c r="D38" s="59">
        <v>0.14899999999999999</v>
      </c>
      <c r="E38" s="59"/>
      <c r="F38" s="59"/>
      <c r="H38" s="57">
        <v>45406</v>
      </c>
      <c r="I38" s="58">
        <v>0.4143634259259259</v>
      </c>
      <c r="J38" s="59">
        <v>0.56000000000000005</v>
      </c>
      <c r="K38" s="59">
        <v>0.56000000000000005</v>
      </c>
      <c r="L38" s="59"/>
      <c r="M38" s="59"/>
      <c r="O38" s="57">
        <v>45406</v>
      </c>
      <c r="P38" s="58">
        <v>0.42883101851851851</v>
      </c>
      <c r="Q38" s="59">
        <v>0.34399999999999997</v>
      </c>
      <c r="R38" s="59">
        <v>0.34399999999999997</v>
      </c>
      <c r="S38" s="59"/>
      <c r="T38" s="59"/>
    </row>
    <row r="39" spans="1:20">
      <c r="A39" s="57">
        <v>45406</v>
      </c>
      <c r="B39" s="58">
        <v>0.4097337962962963</v>
      </c>
      <c r="C39" s="59">
        <v>8.5000000000000006E-2</v>
      </c>
      <c r="D39" s="59">
        <v>8.5000000000000006E-2</v>
      </c>
      <c r="E39" s="59"/>
      <c r="F39" s="59"/>
      <c r="H39" s="57">
        <v>45406</v>
      </c>
      <c r="I39" s="58">
        <v>0.41447916666666668</v>
      </c>
      <c r="J39" s="59">
        <v>0.40899999999999997</v>
      </c>
      <c r="K39" s="59">
        <v>0.40899999999999997</v>
      </c>
      <c r="L39" s="59"/>
      <c r="M39" s="59"/>
    </row>
    <row r="40" spans="1:20">
      <c r="A40" s="57">
        <v>45406</v>
      </c>
      <c r="B40" s="58">
        <v>0.40984953703703703</v>
      </c>
      <c r="C40" s="59">
        <v>4.9000000000000002E-2</v>
      </c>
      <c r="D40" s="59">
        <v>4.9000000000000002E-2</v>
      </c>
      <c r="E40" s="59"/>
      <c r="F40" s="59"/>
      <c r="H40" s="57">
        <v>45406</v>
      </c>
      <c r="I40" s="58">
        <v>0.4145949074074074</v>
      </c>
      <c r="J40" s="59">
        <v>1.8</v>
      </c>
      <c r="K40" s="59">
        <v>1.8</v>
      </c>
      <c r="L40" s="59"/>
      <c r="M40" s="59"/>
      <c r="Q40" s="18" t="s">
        <v>33</v>
      </c>
      <c r="R40" s="42">
        <f>AVERAGE(R7:R23)</f>
        <v>0.54575000000000007</v>
      </c>
    </row>
    <row r="41" spans="1:20">
      <c r="A41" s="57">
        <v>45406</v>
      </c>
      <c r="B41" s="58">
        <v>0.4099652777777778</v>
      </c>
      <c r="C41" s="59">
        <v>7.2999999999999995E-2</v>
      </c>
      <c r="D41" s="59">
        <v>7.2999999999999995E-2</v>
      </c>
      <c r="E41" s="59"/>
      <c r="F41" s="59"/>
      <c r="H41" s="57">
        <v>45406</v>
      </c>
      <c r="I41" s="58">
        <v>0.41471064814814818</v>
      </c>
      <c r="J41" s="59">
        <v>0.53500000000000003</v>
      </c>
      <c r="K41" s="59">
        <v>0.53500000000000003</v>
      </c>
      <c r="L41" s="59"/>
      <c r="M41" s="59"/>
      <c r="Q41" s="18" t="s">
        <v>34</v>
      </c>
      <c r="R41" s="42">
        <f>AVERAGE(R24:R38)</f>
        <v>0.22264285714285711</v>
      </c>
    </row>
    <row r="42" spans="1:20">
      <c r="A42" s="57">
        <v>45406</v>
      </c>
      <c r="B42" s="58">
        <v>0.41008101851851847</v>
      </c>
      <c r="C42" s="59">
        <v>0.23100000000000001</v>
      </c>
      <c r="D42" s="59">
        <v>0.23100000000000001</v>
      </c>
      <c r="E42" s="59"/>
      <c r="F42" s="59"/>
      <c r="H42" s="57">
        <v>45406</v>
      </c>
      <c r="I42" s="58">
        <v>0.41482638888888884</v>
      </c>
      <c r="J42" s="59">
        <v>0.66600000000000004</v>
      </c>
      <c r="K42" s="59">
        <v>0.66600000000000004</v>
      </c>
      <c r="L42" s="59"/>
      <c r="M42" s="59"/>
      <c r="Q42" s="18" t="s">
        <v>27</v>
      </c>
      <c r="R42" s="42">
        <f>AVERAGE(R40:R41)</f>
        <v>0.38419642857142861</v>
      </c>
    </row>
    <row r="43" spans="1:20">
      <c r="A43" s="57">
        <v>45406</v>
      </c>
      <c r="B43" s="58">
        <v>0.41019675925925925</v>
      </c>
      <c r="C43" s="59">
        <v>0.13100000000000001</v>
      </c>
      <c r="D43" s="59">
        <v>0.13100000000000001</v>
      </c>
      <c r="E43" s="59"/>
      <c r="F43" s="59"/>
      <c r="H43" s="57">
        <v>45406</v>
      </c>
      <c r="I43" s="58">
        <v>0.41494212962962962</v>
      </c>
      <c r="J43" s="59">
        <v>1.83</v>
      </c>
      <c r="K43" s="59">
        <v>1.83</v>
      </c>
      <c r="L43" s="59"/>
      <c r="M43" s="59"/>
    </row>
    <row r="44" spans="1:20">
      <c r="A44" s="57">
        <v>45406</v>
      </c>
      <c r="B44" s="58">
        <v>0.41031250000000002</v>
      </c>
      <c r="C44" s="59">
        <v>0.252</v>
      </c>
      <c r="D44" s="59">
        <v>0.252</v>
      </c>
      <c r="E44" s="59"/>
      <c r="F44" s="59"/>
      <c r="H44" s="57">
        <v>45406</v>
      </c>
      <c r="I44" s="58">
        <v>0.4150578703703704</v>
      </c>
      <c r="J44" s="59">
        <v>5.3999999999999999E-2</v>
      </c>
      <c r="K44" s="59"/>
      <c r="L44" s="59">
        <v>5.3999999999999999E-2</v>
      </c>
      <c r="M44" s="120" t="s">
        <v>23</v>
      </c>
    </row>
    <row r="45" spans="1:20">
      <c r="A45" s="57">
        <v>45406</v>
      </c>
      <c r="B45" s="58">
        <v>0.41042824074074075</v>
      </c>
      <c r="C45" s="59">
        <v>0.10100000000000001</v>
      </c>
      <c r="D45" s="59">
        <v>0.10100000000000001</v>
      </c>
      <c r="E45" s="59"/>
      <c r="F45" s="59"/>
      <c r="H45" s="57">
        <v>45406</v>
      </c>
      <c r="I45" s="58">
        <v>0.41517361111111112</v>
      </c>
      <c r="J45" s="59">
        <v>0.05</v>
      </c>
      <c r="K45" s="59"/>
      <c r="L45" s="59">
        <v>0.05</v>
      </c>
      <c r="M45" s="120"/>
    </row>
    <row r="46" spans="1:20">
      <c r="A46" s="57">
        <v>45406</v>
      </c>
      <c r="B46" s="58">
        <v>0.41054398148148147</v>
      </c>
      <c r="C46" s="59">
        <v>9.4E-2</v>
      </c>
      <c r="D46" s="59">
        <v>9.4E-2</v>
      </c>
      <c r="E46" s="59"/>
      <c r="F46" s="59"/>
      <c r="H46" s="57">
        <v>45406</v>
      </c>
      <c r="I46" s="58">
        <v>0.41528935185185184</v>
      </c>
      <c r="J46" s="59">
        <v>0.106</v>
      </c>
      <c r="K46" s="59"/>
      <c r="L46" s="59">
        <v>0.106</v>
      </c>
      <c r="M46" s="120"/>
    </row>
    <row r="47" spans="1:20" ht="14.65" thickBot="1">
      <c r="A47" s="19">
        <v>45406</v>
      </c>
      <c r="B47" s="20">
        <v>0.41065972222222219</v>
      </c>
      <c r="C47" s="21">
        <v>1.78</v>
      </c>
      <c r="D47" s="21">
        <v>1.78</v>
      </c>
      <c r="H47" s="57">
        <v>45406</v>
      </c>
      <c r="I47" s="58">
        <v>0.41540509259259256</v>
      </c>
      <c r="J47" s="59">
        <v>6.6000000000000003E-2</v>
      </c>
      <c r="K47" s="59"/>
      <c r="L47" s="59">
        <v>6.6000000000000003E-2</v>
      </c>
      <c r="M47" s="120"/>
    </row>
    <row r="48" spans="1:20" ht="14.65" thickTop="1">
      <c r="A48" s="16">
        <v>45406</v>
      </c>
      <c r="B48" s="17">
        <v>0.42894675925925929</v>
      </c>
      <c r="C48" s="18">
        <v>1.0900000000000001</v>
      </c>
      <c r="D48" s="18">
        <v>1.0900000000000001</v>
      </c>
      <c r="H48" s="57">
        <v>45406</v>
      </c>
      <c r="I48" s="58">
        <v>0.41552083333333334</v>
      </c>
      <c r="J48" s="59">
        <v>5.8999999999999997E-2</v>
      </c>
      <c r="K48" s="59"/>
      <c r="L48" s="59">
        <v>5.8999999999999997E-2</v>
      </c>
      <c r="M48" s="120"/>
    </row>
    <row r="49" spans="1:13" ht="14.65" thickBot="1">
      <c r="A49" s="57">
        <v>45406</v>
      </c>
      <c r="B49" s="58">
        <v>0.42906249999999996</v>
      </c>
      <c r="C49" s="59">
        <v>4.1000000000000002E-2</v>
      </c>
      <c r="D49" s="59">
        <v>4.1000000000000002E-2</v>
      </c>
      <c r="E49" s="59"/>
      <c r="F49" s="59"/>
      <c r="H49" s="19">
        <v>45406</v>
      </c>
      <c r="I49" s="20">
        <v>0.41563657407407412</v>
      </c>
      <c r="J49" s="21">
        <v>0.33</v>
      </c>
      <c r="K49" s="21"/>
      <c r="M49" s="23"/>
    </row>
    <row r="50" spans="1:13" ht="14.65" thickTop="1">
      <c r="A50" s="57">
        <v>45406</v>
      </c>
      <c r="B50" s="58">
        <v>0.42917824074074074</v>
      </c>
      <c r="C50" s="59">
        <v>4.5999999999999999E-2</v>
      </c>
      <c r="D50" s="59">
        <v>4.5999999999999999E-2</v>
      </c>
      <c r="E50" s="59"/>
      <c r="F50" s="59"/>
      <c r="H50" s="16">
        <v>45406</v>
      </c>
      <c r="I50" s="17">
        <v>0.41575231481481478</v>
      </c>
      <c r="J50" s="18">
        <v>0.35799999999999998</v>
      </c>
      <c r="K50" s="18">
        <v>0.35799999999999998</v>
      </c>
    </row>
    <row r="51" spans="1:13" ht="43.15">
      <c r="A51" s="57">
        <v>45406</v>
      </c>
      <c r="B51" s="58">
        <v>0.42929398148148151</v>
      </c>
      <c r="C51" s="59">
        <v>9.02</v>
      </c>
      <c r="D51" s="59"/>
      <c r="E51" s="59">
        <v>9.02</v>
      </c>
      <c r="F51" s="78" t="s">
        <v>23</v>
      </c>
      <c r="H51" s="57">
        <v>45406</v>
      </c>
      <c r="I51" s="58">
        <v>0.41586805555555556</v>
      </c>
      <c r="J51" s="59">
        <v>0.125</v>
      </c>
      <c r="K51" s="59">
        <v>0.125</v>
      </c>
      <c r="L51" s="59"/>
      <c r="M51" s="59"/>
    </row>
    <row r="52" spans="1:13">
      <c r="A52" s="57">
        <v>45406</v>
      </c>
      <c r="B52" s="58">
        <v>0.42940972222222223</v>
      </c>
      <c r="C52" s="59">
        <v>9.0999999999999998E-2</v>
      </c>
      <c r="D52" s="59">
        <v>9.0999999999999998E-2</v>
      </c>
      <c r="E52" s="59"/>
      <c r="F52" s="59"/>
      <c r="H52" s="57">
        <v>45406</v>
      </c>
      <c r="I52" s="58">
        <v>0.41598379629629628</v>
      </c>
      <c r="J52" s="59">
        <v>0.11799999999999999</v>
      </c>
      <c r="K52" s="59">
        <v>0.11799999999999999</v>
      </c>
      <c r="L52" s="59"/>
      <c r="M52" s="59"/>
    </row>
    <row r="53" spans="1:13">
      <c r="A53" s="57">
        <v>45406</v>
      </c>
      <c r="B53" s="58">
        <v>0.42952546296296296</v>
      </c>
      <c r="C53" s="59">
        <v>0.03</v>
      </c>
      <c r="D53" s="59">
        <v>0.03</v>
      </c>
      <c r="E53" s="59"/>
      <c r="F53" s="59"/>
      <c r="H53" s="57">
        <v>45406</v>
      </c>
      <c r="I53" s="58">
        <v>0.41609953703703706</v>
      </c>
      <c r="J53" s="59">
        <v>6.9000000000000006E-2</v>
      </c>
      <c r="K53" s="59">
        <v>6.9000000000000006E-2</v>
      </c>
      <c r="L53" s="59"/>
      <c r="M53" s="59"/>
    </row>
    <row r="54" spans="1:13">
      <c r="A54" s="57">
        <v>45406</v>
      </c>
      <c r="B54" s="58">
        <v>0.42964120370370368</v>
      </c>
      <c r="C54" s="59">
        <v>2.4E-2</v>
      </c>
      <c r="D54" s="59">
        <v>2.4E-2</v>
      </c>
      <c r="E54" s="59"/>
      <c r="F54" s="59"/>
      <c r="H54" s="57">
        <v>45406</v>
      </c>
      <c r="I54" s="58">
        <v>0.41621527777777773</v>
      </c>
      <c r="J54" s="59">
        <v>6.6000000000000003E-2</v>
      </c>
      <c r="K54" s="59">
        <v>6.6000000000000003E-2</v>
      </c>
      <c r="L54" s="59"/>
      <c r="M54" s="59"/>
    </row>
    <row r="55" spans="1:13">
      <c r="A55" s="57">
        <v>45406</v>
      </c>
      <c r="B55" s="58">
        <v>0.42975694444444446</v>
      </c>
      <c r="C55" s="59">
        <v>3.6999999999999998E-2</v>
      </c>
      <c r="D55" s="59">
        <v>3.6999999999999998E-2</v>
      </c>
      <c r="E55" s="59"/>
      <c r="F55" s="59"/>
      <c r="H55" s="57">
        <v>45406</v>
      </c>
      <c r="I55" s="58">
        <v>0.4163310185185185</v>
      </c>
      <c r="J55" s="59">
        <v>6.2E-2</v>
      </c>
      <c r="K55" s="59">
        <v>6.2E-2</v>
      </c>
      <c r="L55" s="59"/>
      <c r="M55" s="59"/>
    </row>
    <row r="56" spans="1:13">
      <c r="A56" s="57">
        <v>45406</v>
      </c>
      <c r="B56" s="58">
        <v>0.42987268518518523</v>
      </c>
      <c r="C56" s="59">
        <v>0.10199999999999999</v>
      </c>
      <c r="D56" s="59">
        <v>0.10199999999999999</v>
      </c>
      <c r="E56" s="59"/>
      <c r="F56" s="59"/>
      <c r="H56" s="57">
        <v>45406</v>
      </c>
      <c r="I56" s="58">
        <v>0.41644675925925928</v>
      </c>
      <c r="J56" s="59">
        <v>9.9000000000000005E-2</v>
      </c>
      <c r="K56" s="59">
        <v>9.9000000000000005E-2</v>
      </c>
      <c r="L56" s="59"/>
      <c r="M56" s="59"/>
    </row>
    <row r="57" spans="1:13">
      <c r="A57" s="57">
        <v>45406</v>
      </c>
      <c r="B57" s="58">
        <v>0.4299884259259259</v>
      </c>
      <c r="C57" s="59">
        <v>0.16200000000000001</v>
      </c>
      <c r="D57" s="59">
        <v>0.16200000000000001</v>
      </c>
      <c r="E57" s="59"/>
      <c r="F57" s="59"/>
      <c r="H57" s="57">
        <v>45406</v>
      </c>
      <c r="I57" s="58">
        <v>0.4165625</v>
      </c>
      <c r="J57" s="59">
        <v>0.17299999999999999</v>
      </c>
      <c r="K57" s="59">
        <v>0.17299999999999999</v>
      </c>
      <c r="L57" s="59"/>
      <c r="M57" s="59"/>
    </row>
    <row r="58" spans="1:13">
      <c r="A58" s="57">
        <v>45406</v>
      </c>
      <c r="B58" s="58">
        <v>0.43010416666666668</v>
      </c>
      <c r="C58" s="59">
        <v>3.5999999999999997E-2</v>
      </c>
      <c r="D58" s="59">
        <v>3.5999999999999997E-2</v>
      </c>
      <c r="E58" s="59"/>
      <c r="F58" s="59"/>
      <c r="H58" s="57">
        <v>45406</v>
      </c>
      <c r="I58" s="58">
        <v>0.41667824074074072</v>
      </c>
      <c r="J58" s="59">
        <v>6.7000000000000004E-2</v>
      </c>
      <c r="K58" s="59">
        <v>6.7000000000000004E-2</v>
      </c>
      <c r="L58" s="59"/>
      <c r="M58" s="59"/>
    </row>
    <row r="59" spans="1:13">
      <c r="A59" s="57">
        <v>45406</v>
      </c>
      <c r="B59" s="58">
        <v>0.4302199074074074</v>
      </c>
      <c r="C59" s="59">
        <v>4.2000000000000003E-2</v>
      </c>
      <c r="D59" s="59">
        <v>4.2000000000000003E-2</v>
      </c>
      <c r="E59" s="59"/>
      <c r="F59" s="59"/>
      <c r="H59" s="57">
        <v>45406</v>
      </c>
      <c r="I59" s="58">
        <v>0.41679398148148145</v>
      </c>
      <c r="J59" s="59">
        <v>7.8E-2</v>
      </c>
      <c r="K59" s="59">
        <v>7.8E-2</v>
      </c>
      <c r="L59" s="59"/>
      <c r="M59" s="59"/>
    </row>
    <row r="60" spans="1:13">
      <c r="A60" s="57">
        <v>45406</v>
      </c>
      <c r="B60" s="58">
        <v>0.43033564814814818</v>
      </c>
      <c r="C60" s="59">
        <v>0.05</v>
      </c>
      <c r="D60" s="59">
        <v>0.05</v>
      </c>
      <c r="E60" s="59"/>
      <c r="F60" s="59"/>
      <c r="H60" s="57">
        <v>45406</v>
      </c>
      <c r="I60" s="58">
        <v>0.41690972222222222</v>
      </c>
      <c r="J60" s="59">
        <v>6.7000000000000004E-2</v>
      </c>
      <c r="K60" s="59">
        <v>6.7000000000000004E-2</v>
      </c>
      <c r="L60" s="59"/>
      <c r="M60" s="59"/>
    </row>
    <row r="61" spans="1:13">
      <c r="A61" s="57">
        <v>45406</v>
      </c>
      <c r="B61" s="58">
        <v>0.43045138888888884</v>
      </c>
      <c r="C61" s="59">
        <v>2.3E-2</v>
      </c>
      <c r="D61" s="59">
        <v>2.3E-2</v>
      </c>
      <c r="E61" s="59"/>
      <c r="F61" s="59"/>
      <c r="H61" s="57">
        <v>45406</v>
      </c>
      <c r="I61" s="58">
        <v>0.417025462962963</v>
      </c>
      <c r="J61" s="59">
        <v>0.09</v>
      </c>
      <c r="K61" s="59">
        <v>0.09</v>
      </c>
      <c r="L61" s="59"/>
      <c r="M61" s="59"/>
    </row>
    <row r="62" spans="1:13">
      <c r="A62" s="57">
        <v>45406</v>
      </c>
      <c r="B62" s="58">
        <v>0.43056712962962962</v>
      </c>
      <c r="C62" s="59">
        <v>2.4E-2</v>
      </c>
      <c r="D62" s="59">
        <v>2.4E-2</v>
      </c>
      <c r="E62" s="59"/>
      <c r="F62" s="59"/>
      <c r="H62" s="57">
        <v>45406</v>
      </c>
      <c r="I62" s="58">
        <v>0.41714120370370367</v>
      </c>
      <c r="J62" s="59">
        <v>0.20200000000000001</v>
      </c>
      <c r="K62" s="59">
        <v>0.20200000000000001</v>
      </c>
      <c r="L62" s="59"/>
      <c r="M62" s="59"/>
    </row>
    <row r="63" spans="1:13">
      <c r="A63" s="57">
        <v>45406</v>
      </c>
      <c r="B63" s="58">
        <v>0.4306828703703704</v>
      </c>
      <c r="C63" s="59">
        <v>2.4E-2</v>
      </c>
      <c r="D63" s="59">
        <v>2.4E-2</v>
      </c>
      <c r="E63" s="59"/>
      <c r="F63" s="59"/>
      <c r="H63" s="57">
        <v>45406</v>
      </c>
      <c r="I63" s="58">
        <v>0.41725694444444444</v>
      </c>
      <c r="J63" s="59">
        <v>0.153</v>
      </c>
      <c r="K63" s="59">
        <v>0.153</v>
      </c>
      <c r="L63" s="59"/>
      <c r="M63" s="59"/>
    </row>
    <row r="64" spans="1:13">
      <c r="A64" s="57">
        <v>45406</v>
      </c>
      <c r="B64" s="58">
        <v>0.43079861111111112</v>
      </c>
      <c r="C64" s="59">
        <v>5.6000000000000001E-2</v>
      </c>
      <c r="D64" s="59">
        <v>5.6000000000000001E-2</v>
      </c>
      <c r="E64" s="59"/>
      <c r="F64" s="59"/>
      <c r="H64" s="57">
        <v>45406</v>
      </c>
      <c r="I64" s="58">
        <v>0.41737268518518517</v>
      </c>
      <c r="J64" s="59">
        <v>0.154</v>
      </c>
      <c r="K64" s="59">
        <v>0.154</v>
      </c>
      <c r="L64" s="59"/>
      <c r="M64" s="59"/>
    </row>
    <row r="65" spans="1:13">
      <c r="A65" s="57">
        <v>45406</v>
      </c>
      <c r="B65" s="58">
        <v>0.43091435185185184</v>
      </c>
      <c r="C65" s="59">
        <v>6.0999999999999999E-2</v>
      </c>
      <c r="D65" s="59">
        <v>6.0999999999999999E-2</v>
      </c>
      <c r="E65" s="59"/>
      <c r="F65" s="59"/>
      <c r="H65" s="57">
        <v>45406</v>
      </c>
      <c r="I65" s="58">
        <v>0.41748842592592594</v>
      </c>
      <c r="J65" s="59">
        <v>8.6999999999999994E-2</v>
      </c>
      <c r="K65" s="59">
        <v>8.6999999999999994E-2</v>
      </c>
      <c r="L65" s="59"/>
      <c r="M65" s="59"/>
    </row>
    <row r="66" spans="1:13">
      <c r="A66" s="57">
        <v>45406</v>
      </c>
      <c r="B66" s="58">
        <v>0.43103009259259256</v>
      </c>
      <c r="C66" s="59">
        <v>7.1999999999999995E-2</v>
      </c>
      <c r="D66" s="59">
        <v>7.1999999999999995E-2</v>
      </c>
      <c r="E66" s="59"/>
      <c r="F66" s="59"/>
      <c r="H66" s="57">
        <v>45406</v>
      </c>
      <c r="I66" s="58">
        <v>0.41760416666666672</v>
      </c>
      <c r="J66" s="59">
        <v>8.4000000000000005E-2</v>
      </c>
      <c r="K66" s="59">
        <v>8.4000000000000005E-2</v>
      </c>
      <c r="L66" s="59"/>
      <c r="M66" s="59"/>
    </row>
    <row r="67" spans="1:13">
      <c r="A67" s="57">
        <v>45406</v>
      </c>
      <c r="B67" s="58">
        <v>0.43114583333333334</v>
      </c>
      <c r="C67" s="59">
        <v>0.03</v>
      </c>
      <c r="D67" s="59">
        <v>0.03</v>
      </c>
      <c r="E67" s="59"/>
      <c r="F67" s="59"/>
      <c r="H67" s="57">
        <v>45406</v>
      </c>
      <c r="I67" s="58">
        <v>0.41771990740740739</v>
      </c>
      <c r="J67" s="59">
        <v>9.2999999999999999E-2</v>
      </c>
      <c r="K67" s="59">
        <v>9.2999999999999999E-2</v>
      </c>
      <c r="L67" s="59"/>
      <c r="M67" s="59"/>
    </row>
    <row r="68" spans="1:13">
      <c r="A68" s="57">
        <v>45406</v>
      </c>
      <c r="B68" s="58">
        <v>0.43126157407407412</v>
      </c>
      <c r="C68" s="59">
        <v>3.1E-2</v>
      </c>
      <c r="D68" s="59">
        <v>3.1E-2</v>
      </c>
      <c r="E68" s="59"/>
      <c r="F68" s="59"/>
      <c r="H68" s="57">
        <v>45406</v>
      </c>
      <c r="I68" s="58">
        <v>0.41783564814814816</v>
      </c>
      <c r="J68" s="59">
        <v>0.13800000000000001</v>
      </c>
      <c r="K68" s="59">
        <v>0.13800000000000001</v>
      </c>
      <c r="L68" s="59"/>
      <c r="M68" s="59"/>
    </row>
    <row r="69" spans="1:13">
      <c r="A69" s="57">
        <v>45406</v>
      </c>
      <c r="B69" s="58">
        <v>0.43137731481481478</v>
      </c>
      <c r="C69" s="59">
        <v>0.121</v>
      </c>
      <c r="D69" s="59">
        <v>0.121</v>
      </c>
      <c r="E69" s="59"/>
      <c r="F69" s="59"/>
      <c r="H69" s="57">
        <v>45406</v>
      </c>
      <c r="I69" s="58">
        <v>0.41795138888888889</v>
      </c>
      <c r="J69" s="59">
        <v>0.16900000000000001</v>
      </c>
      <c r="K69" s="59">
        <v>0.16900000000000001</v>
      </c>
      <c r="L69" s="59"/>
      <c r="M69" s="59"/>
    </row>
    <row r="70" spans="1:13">
      <c r="A70" s="57">
        <v>45406</v>
      </c>
      <c r="B70" s="58">
        <v>0.43149305555555556</v>
      </c>
      <c r="C70" s="59">
        <v>8.3000000000000004E-2</v>
      </c>
      <c r="D70" s="59">
        <v>8.3000000000000004E-2</v>
      </c>
      <c r="E70" s="59"/>
      <c r="F70" s="59"/>
      <c r="H70" s="57">
        <v>45406</v>
      </c>
      <c r="I70" s="58">
        <v>0.41806712962962966</v>
      </c>
      <c r="J70" s="59">
        <v>0.14199999999999999</v>
      </c>
      <c r="K70" s="59">
        <v>0.14199999999999999</v>
      </c>
      <c r="L70" s="59"/>
      <c r="M70" s="59"/>
    </row>
    <row r="71" spans="1:13">
      <c r="A71" s="57">
        <v>45406</v>
      </c>
      <c r="B71" s="58">
        <v>0.43160879629629628</v>
      </c>
      <c r="C71" s="59">
        <v>0.124</v>
      </c>
      <c r="D71" s="59">
        <v>0.124</v>
      </c>
      <c r="E71" s="59"/>
      <c r="F71" s="59"/>
      <c r="H71" s="57">
        <v>45406</v>
      </c>
      <c r="I71" s="58">
        <v>0.41818287037037033</v>
      </c>
      <c r="J71" s="59">
        <v>0.05</v>
      </c>
      <c r="K71" s="59">
        <v>0.05</v>
      </c>
      <c r="L71" s="59"/>
      <c r="M71" s="59"/>
    </row>
    <row r="72" spans="1:13">
      <c r="A72" s="57">
        <v>45406</v>
      </c>
      <c r="B72" s="58">
        <v>0.43172453703703706</v>
      </c>
      <c r="C72" s="59">
        <v>9.7000000000000003E-2</v>
      </c>
      <c r="D72" s="59">
        <v>9.7000000000000003E-2</v>
      </c>
      <c r="E72" s="59"/>
      <c r="F72" s="59"/>
      <c r="H72" s="57">
        <v>45406</v>
      </c>
      <c r="I72" s="58">
        <v>0.41829861111111111</v>
      </c>
      <c r="J72" s="59">
        <v>0.04</v>
      </c>
      <c r="K72" s="59">
        <v>0.04</v>
      </c>
      <c r="L72" s="59"/>
      <c r="M72" s="59"/>
    </row>
    <row r="73" spans="1:13">
      <c r="A73" s="57">
        <v>45406</v>
      </c>
      <c r="B73" s="58">
        <v>0.43184027777777773</v>
      </c>
      <c r="C73" s="59">
        <v>8.5000000000000006E-2</v>
      </c>
      <c r="D73" s="59">
        <v>8.5000000000000006E-2</v>
      </c>
      <c r="E73" s="59"/>
      <c r="F73" s="59"/>
      <c r="H73" s="57">
        <v>45406</v>
      </c>
      <c r="I73" s="58">
        <v>0.41841435185185188</v>
      </c>
      <c r="J73" s="59">
        <v>6.3E-2</v>
      </c>
      <c r="K73" s="59">
        <v>6.3E-2</v>
      </c>
      <c r="L73" s="59"/>
      <c r="M73" s="59"/>
    </row>
    <row r="74" spans="1:13">
      <c r="A74" s="57">
        <v>45406</v>
      </c>
      <c r="B74" s="58">
        <v>0.4319560185185185</v>
      </c>
      <c r="C74" s="59">
        <v>0.08</v>
      </c>
      <c r="D74" s="59">
        <v>0.08</v>
      </c>
      <c r="E74" s="59"/>
      <c r="F74" s="59"/>
      <c r="H74" s="57">
        <v>45406</v>
      </c>
      <c r="I74" s="58">
        <v>0.41853009259259261</v>
      </c>
      <c r="J74" s="59">
        <v>3.7999999999999999E-2</v>
      </c>
      <c r="K74" s="59">
        <v>3.7999999999999999E-2</v>
      </c>
      <c r="L74" s="59"/>
      <c r="M74" s="59"/>
    </row>
    <row r="75" spans="1:13">
      <c r="A75" s="57">
        <v>45406</v>
      </c>
      <c r="B75" s="58">
        <v>0.43207175925925928</v>
      </c>
      <c r="C75" s="59">
        <v>7.3999999999999996E-2</v>
      </c>
      <c r="D75" s="59">
        <v>7.3999999999999996E-2</v>
      </c>
      <c r="E75" s="59"/>
      <c r="F75" s="59"/>
      <c r="H75" s="57">
        <v>45406</v>
      </c>
      <c r="I75" s="58">
        <v>0.41864583333333333</v>
      </c>
      <c r="J75" s="59">
        <v>2.9000000000000001E-2</v>
      </c>
      <c r="K75" s="59">
        <v>2.9000000000000001E-2</v>
      </c>
      <c r="L75" s="59"/>
      <c r="M75" s="59"/>
    </row>
    <row r="76" spans="1:13">
      <c r="A76" s="57">
        <v>45406</v>
      </c>
      <c r="B76" s="58">
        <v>0.4321875</v>
      </c>
      <c r="C76" s="59">
        <v>4.9000000000000002E-2</v>
      </c>
      <c r="D76" s="59">
        <v>4.9000000000000002E-2</v>
      </c>
      <c r="E76" s="59"/>
      <c r="F76" s="59"/>
      <c r="H76" s="57">
        <v>45406</v>
      </c>
      <c r="I76" s="58">
        <v>0.41876157407407405</v>
      </c>
      <c r="J76" s="59">
        <v>0.04</v>
      </c>
      <c r="K76" s="59">
        <v>0.04</v>
      </c>
      <c r="L76" s="59"/>
      <c r="M76" s="59"/>
    </row>
    <row r="77" spans="1:13">
      <c r="A77" s="57">
        <v>45406</v>
      </c>
      <c r="B77" s="58">
        <v>0.43230324074074072</v>
      </c>
      <c r="C77" s="59">
        <v>5.7000000000000002E-2</v>
      </c>
      <c r="D77" s="59">
        <v>5.7000000000000002E-2</v>
      </c>
      <c r="E77" s="59"/>
      <c r="F77" s="59"/>
      <c r="H77" s="57">
        <v>45406</v>
      </c>
      <c r="I77" s="58">
        <v>0.41887731481481483</v>
      </c>
      <c r="J77" s="59">
        <v>4.2000000000000003E-2</v>
      </c>
      <c r="K77" s="59">
        <v>4.2000000000000003E-2</v>
      </c>
      <c r="L77" s="59"/>
      <c r="M77" s="59"/>
    </row>
    <row r="78" spans="1:13">
      <c r="A78" s="57">
        <v>45406</v>
      </c>
      <c r="B78" s="58">
        <v>0.43241898148148145</v>
      </c>
      <c r="C78" s="59">
        <v>5.3999999999999999E-2</v>
      </c>
      <c r="D78" s="59">
        <v>5.3999999999999999E-2</v>
      </c>
      <c r="E78" s="59"/>
      <c r="F78" s="59"/>
      <c r="H78" s="57">
        <v>45406</v>
      </c>
      <c r="I78" s="58">
        <v>0.4189930555555556</v>
      </c>
      <c r="J78" s="59">
        <v>0.02</v>
      </c>
      <c r="K78" s="59">
        <v>0.02</v>
      </c>
      <c r="L78" s="59"/>
      <c r="M78" s="59"/>
    </row>
    <row r="79" spans="1:13">
      <c r="A79" s="57">
        <v>45406</v>
      </c>
      <c r="B79" s="58">
        <v>0.43253472222222222</v>
      </c>
      <c r="C79" s="59">
        <v>0.06</v>
      </c>
      <c r="D79" s="59">
        <v>0.06</v>
      </c>
      <c r="E79" s="59"/>
      <c r="F79" s="59"/>
      <c r="H79" s="57">
        <v>45406</v>
      </c>
      <c r="I79" s="58">
        <v>0.41910879629629627</v>
      </c>
      <c r="J79" s="59">
        <v>9.0999999999999998E-2</v>
      </c>
      <c r="K79" s="59">
        <v>9.0999999999999998E-2</v>
      </c>
      <c r="L79" s="59"/>
      <c r="M79" s="59"/>
    </row>
    <row r="80" spans="1:13">
      <c r="A80" s="57">
        <v>45406</v>
      </c>
      <c r="B80" s="58">
        <v>0.432650462962963</v>
      </c>
      <c r="C80" s="59">
        <v>6.0999999999999999E-2</v>
      </c>
      <c r="D80" s="59">
        <v>6.0999999999999999E-2</v>
      </c>
      <c r="E80" s="59"/>
      <c r="F80" s="59"/>
      <c r="H80" s="57">
        <v>45406</v>
      </c>
      <c r="I80" s="58">
        <v>0.41922453703703705</v>
      </c>
      <c r="J80" s="59">
        <v>1.4999999999999999E-2</v>
      </c>
      <c r="K80" s="59">
        <v>1.4999999999999999E-2</v>
      </c>
      <c r="L80" s="59"/>
      <c r="M80" s="59"/>
    </row>
    <row r="81" spans="1:13">
      <c r="A81" s="57">
        <v>45406</v>
      </c>
      <c r="B81" s="58">
        <v>0.43276620370370367</v>
      </c>
      <c r="C81" s="59">
        <v>6.7000000000000004E-2</v>
      </c>
      <c r="D81" s="59">
        <v>6.7000000000000004E-2</v>
      </c>
      <c r="E81" s="59"/>
      <c r="F81" s="59"/>
      <c r="H81" s="57">
        <v>45406</v>
      </c>
      <c r="I81" s="58">
        <v>0.41934027777777777</v>
      </c>
      <c r="J81" s="59">
        <v>1.7000000000000001E-2</v>
      </c>
      <c r="K81" s="59">
        <v>1.7000000000000001E-2</v>
      </c>
      <c r="L81" s="59"/>
      <c r="M81" s="59"/>
    </row>
    <row r="82" spans="1:13">
      <c r="A82" s="57">
        <v>45406</v>
      </c>
      <c r="B82" s="58">
        <v>0.43288194444444444</v>
      </c>
      <c r="C82" s="59">
        <v>8.3000000000000004E-2</v>
      </c>
      <c r="D82" s="59">
        <v>8.3000000000000004E-2</v>
      </c>
      <c r="E82" s="59"/>
      <c r="F82" s="59"/>
      <c r="H82" s="57">
        <v>45406</v>
      </c>
      <c r="I82" s="58">
        <v>0.41945601851851855</v>
      </c>
      <c r="J82" s="59">
        <v>3.4000000000000002E-2</v>
      </c>
      <c r="K82" s="59">
        <v>3.4000000000000002E-2</v>
      </c>
      <c r="L82" s="59"/>
      <c r="M82" s="59"/>
    </row>
    <row r="83" spans="1:13">
      <c r="A83" s="57">
        <v>45406</v>
      </c>
      <c r="B83" s="58">
        <v>0.43299768518518517</v>
      </c>
      <c r="C83" s="59">
        <v>9.7000000000000003E-2</v>
      </c>
      <c r="D83" s="59">
        <v>9.7000000000000003E-2</v>
      </c>
      <c r="E83" s="59"/>
      <c r="F83" s="59"/>
      <c r="H83" s="57">
        <v>45406</v>
      </c>
      <c r="I83" s="58">
        <v>0.41957175925925921</v>
      </c>
      <c r="J83" s="59">
        <v>3.1E-2</v>
      </c>
      <c r="K83" s="59">
        <v>3.1E-2</v>
      </c>
      <c r="L83" s="59"/>
      <c r="M83" s="59"/>
    </row>
    <row r="84" spans="1:13">
      <c r="A84" s="57">
        <v>45406</v>
      </c>
      <c r="B84" s="58">
        <v>0.43311342592592594</v>
      </c>
      <c r="C84" s="59">
        <v>0.23100000000000001</v>
      </c>
      <c r="D84" s="59">
        <v>0.23100000000000001</v>
      </c>
      <c r="E84" s="59"/>
      <c r="F84" s="59"/>
      <c r="H84" s="57">
        <v>45406</v>
      </c>
      <c r="I84" s="58">
        <v>0.41968749999999999</v>
      </c>
      <c r="J84" s="59">
        <v>2.5999999999999999E-2</v>
      </c>
      <c r="K84" s="59">
        <v>2.5999999999999999E-2</v>
      </c>
      <c r="L84" s="59"/>
      <c r="M84" s="59"/>
    </row>
    <row r="85" spans="1:13">
      <c r="A85" s="57">
        <v>45406</v>
      </c>
      <c r="B85" s="58">
        <v>0.43322916666666672</v>
      </c>
      <c r="C85" s="59">
        <v>0.13600000000000001</v>
      </c>
      <c r="D85" s="59">
        <v>0.13600000000000001</v>
      </c>
      <c r="E85" s="59"/>
      <c r="F85" s="59"/>
      <c r="H85" s="57">
        <v>45406</v>
      </c>
      <c r="I85" s="58">
        <v>0.41980324074074077</v>
      </c>
      <c r="J85" s="59">
        <v>0.04</v>
      </c>
      <c r="K85" s="59">
        <v>0.04</v>
      </c>
      <c r="L85" s="59"/>
      <c r="M85" s="59"/>
    </row>
    <row r="86" spans="1:13">
      <c r="A86" s="57">
        <v>45406</v>
      </c>
      <c r="B86" s="58">
        <v>0.43334490740740739</v>
      </c>
      <c r="C86" s="59">
        <v>6.7000000000000004E-2</v>
      </c>
      <c r="D86" s="59">
        <v>6.7000000000000004E-2</v>
      </c>
      <c r="E86" s="59"/>
      <c r="F86" s="59"/>
      <c r="H86" s="57">
        <v>45406</v>
      </c>
      <c r="I86" s="58">
        <v>0.41991898148148149</v>
      </c>
      <c r="J86" s="59">
        <v>3.2000000000000001E-2</v>
      </c>
      <c r="K86" s="59">
        <v>3.2000000000000001E-2</v>
      </c>
      <c r="L86" s="59"/>
      <c r="M86" s="59"/>
    </row>
    <row r="87" spans="1:13">
      <c r="A87" s="57">
        <v>45406</v>
      </c>
      <c r="B87" s="58">
        <v>0.43346064814814816</v>
      </c>
      <c r="C87" s="59">
        <v>4.9000000000000002E-2</v>
      </c>
      <c r="D87" s="59">
        <v>4.9000000000000002E-2</v>
      </c>
      <c r="E87" s="59"/>
      <c r="F87" s="59"/>
      <c r="H87" s="57">
        <v>45406</v>
      </c>
      <c r="I87" s="58">
        <v>0.42003472222222221</v>
      </c>
      <c r="J87" s="59">
        <v>2.4E-2</v>
      </c>
      <c r="K87" s="59">
        <v>2.4E-2</v>
      </c>
      <c r="L87" s="59"/>
      <c r="M87" s="59"/>
    </row>
    <row r="88" spans="1:13">
      <c r="A88" s="57">
        <v>45406</v>
      </c>
      <c r="B88" s="58">
        <v>0.43357638888888889</v>
      </c>
      <c r="C88" s="59">
        <v>6.3E-2</v>
      </c>
      <c r="D88" s="59">
        <v>6.3E-2</v>
      </c>
      <c r="E88" s="59"/>
      <c r="F88" s="59"/>
      <c r="H88" s="57">
        <v>45406</v>
      </c>
      <c r="I88" s="58">
        <v>0.42015046296296293</v>
      </c>
      <c r="J88" s="59">
        <v>0.02</v>
      </c>
      <c r="K88" s="59">
        <v>0.02</v>
      </c>
      <c r="L88" s="59"/>
      <c r="M88" s="59"/>
    </row>
    <row r="89" spans="1:13">
      <c r="A89" s="57">
        <v>45406</v>
      </c>
      <c r="B89" s="58">
        <v>0.43369212962962966</v>
      </c>
      <c r="C89" s="59">
        <v>7.2999999999999995E-2</v>
      </c>
      <c r="D89" s="59">
        <v>7.2999999999999995E-2</v>
      </c>
      <c r="E89" s="59"/>
      <c r="F89" s="59"/>
      <c r="H89" s="57">
        <v>45406</v>
      </c>
      <c r="I89" s="58">
        <v>0.42026620370370371</v>
      </c>
      <c r="J89" s="59">
        <v>1.7999999999999999E-2</v>
      </c>
      <c r="K89" s="59">
        <v>1.7999999999999999E-2</v>
      </c>
      <c r="L89" s="59"/>
      <c r="M89" s="59"/>
    </row>
    <row r="90" spans="1:13">
      <c r="H90" s="57">
        <v>45406</v>
      </c>
      <c r="I90" s="58">
        <v>0.42038194444444449</v>
      </c>
      <c r="J90" s="59">
        <v>2.3E-2</v>
      </c>
      <c r="K90" s="59">
        <v>2.3E-2</v>
      </c>
      <c r="L90" s="59"/>
      <c r="M90" s="59"/>
    </row>
    <row r="91" spans="1:13">
      <c r="C91" s="18" t="s">
        <v>25</v>
      </c>
      <c r="D91" s="42">
        <f>AVERAGE(D7:D47)</f>
        <v>0.39017500000000005</v>
      </c>
      <c r="H91" s="57">
        <v>45406</v>
      </c>
      <c r="I91" s="58">
        <v>0.42049768518518515</v>
      </c>
      <c r="J91" s="59">
        <v>1.4E-2</v>
      </c>
      <c r="K91" s="59">
        <v>1.4E-2</v>
      </c>
      <c r="L91" s="59"/>
      <c r="M91" s="59"/>
    </row>
    <row r="92" spans="1:13">
      <c r="C92" s="18" t="s">
        <v>26</v>
      </c>
      <c r="D92" s="42">
        <f>AVERAGE(D48:D89)</f>
        <v>9.4707317073170746E-2</v>
      </c>
      <c r="H92" s="57">
        <v>45406</v>
      </c>
      <c r="I92" s="58">
        <v>0.42061342592592593</v>
      </c>
      <c r="J92" s="59">
        <v>2.5000000000000001E-2</v>
      </c>
      <c r="K92" s="59">
        <v>2.5000000000000001E-2</v>
      </c>
      <c r="L92" s="59"/>
      <c r="M92" s="59"/>
    </row>
    <row r="93" spans="1:13">
      <c r="C93" s="18" t="s">
        <v>27</v>
      </c>
      <c r="D93" s="42">
        <f>AVERAGE(D91:D92)</f>
        <v>0.2424411585365854</v>
      </c>
      <c r="H93" s="57">
        <v>45406</v>
      </c>
      <c r="I93" s="58">
        <v>0.42072916666666665</v>
      </c>
      <c r="J93" s="59">
        <v>1.7999999999999999E-2</v>
      </c>
      <c r="K93" s="59">
        <v>1.7999999999999999E-2</v>
      </c>
      <c r="L93" s="59"/>
      <c r="M93" s="59"/>
    </row>
    <row r="94" spans="1:13">
      <c r="H94" s="57">
        <v>45406</v>
      </c>
      <c r="I94" s="58">
        <v>0.42084490740740743</v>
      </c>
      <c r="J94" s="59">
        <v>1.4E-2</v>
      </c>
      <c r="K94" s="59">
        <v>1.4E-2</v>
      </c>
      <c r="L94" s="59"/>
      <c r="M94" s="59"/>
    </row>
    <row r="95" spans="1:13">
      <c r="H95" s="57">
        <v>45406</v>
      </c>
      <c r="I95" s="58">
        <v>0.4209606481481481</v>
      </c>
      <c r="J95" s="59">
        <v>1.7000000000000001E-2</v>
      </c>
      <c r="K95" s="59">
        <v>1.7000000000000001E-2</v>
      </c>
      <c r="L95" s="59"/>
      <c r="M95" s="59"/>
    </row>
    <row r="96" spans="1:13">
      <c r="H96" s="57">
        <v>45406</v>
      </c>
      <c r="I96" s="58">
        <v>0.42107638888888888</v>
      </c>
      <c r="J96" s="59">
        <v>1.2999999999999999E-2</v>
      </c>
      <c r="K96" s="59">
        <v>1.2999999999999999E-2</v>
      </c>
      <c r="L96" s="59"/>
      <c r="M96" s="59"/>
    </row>
    <row r="97" spans="8:13">
      <c r="H97" s="57">
        <v>45406</v>
      </c>
      <c r="I97" s="58">
        <v>0.42119212962962965</v>
      </c>
      <c r="J97" s="59">
        <v>1.4999999999999999E-2</v>
      </c>
      <c r="K97" s="59">
        <v>1.4999999999999999E-2</v>
      </c>
      <c r="L97" s="59"/>
      <c r="M97" s="59"/>
    </row>
    <row r="98" spans="8:13">
      <c r="H98" s="57">
        <v>45406</v>
      </c>
      <c r="I98" s="58">
        <v>0.42130787037037037</v>
      </c>
      <c r="J98" s="59">
        <v>1.9E-2</v>
      </c>
      <c r="K98" s="59">
        <v>1.9E-2</v>
      </c>
      <c r="L98" s="59"/>
      <c r="M98" s="59"/>
    </row>
    <row r="99" spans="8:13">
      <c r="H99" s="57">
        <v>45406</v>
      </c>
      <c r="I99" s="58">
        <v>0.4214236111111111</v>
      </c>
      <c r="J99" s="59">
        <v>1.6E-2</v>
      </c>
      <c r="K99" s="59">
        <v>1.6E-2</v>
      </c>
      <c r="L99" s="59"/>
      <c r="M99" s="59"/>
    </row>
    <row r="100" spans="8:13">
      <c r="H100" s="57">
        <v>45406</v>
      </c>
      <c r="I100" s="58">
        <v>0.42153935185185182</v>
      </c>
      <c r="J100" s="59">
        <v>1.7000000000000001E-2</v>
      </c>
      <c r="K100" s="59">
        <v>1.7000000000000001E-2</v>
      </c>
      <c r="L100" s="59"/>
      <c r="M100" s="59"/>
    </row>
    <row r="101" spans="8:13">
      <c r="H101" s="57">
        <v>45406</v>
      </c>
      <c r="I101" s="58">
        <v>0.4216550925925926</v>
      </c>
      <c r="J101" s="59">
        <v>1.2E-2</v>
      </c>
      <c r="K101" s="59">
        <v>1.2E-2</v>
      </c>
      <c r="L101" s="59"/>
      <c r="M101" s="59"/>
    </row>
    <row r="102" spans="8:13">
      <c r="H102" s="57">
        <v>45406</v>
      </c>
      <c r="I102" s="58">
        <v>0.42177083333333337</v>
      </c>
      <c r="J102" s="59">
        <v>0.01</v>
      </c>
      <c r="K102" s="59">
        <v>0.01</v>
      </c>
      <c r="L102" s="59"/>
      <c r="M102" s="59"/>
    </row>
    <row r="103" spans="8:13">
      <c r="H103" s="57">
        <v>45406</v>
      </c>
      <c r="I103" s="58">
        <v>0.42188657407407404</v>
      </c>
      <c r="J103" s="59">
        <v>0.01</v>
      </c>
      <c r="K103" s="59">
        <v>0.01</v>
      </c>
      <c r="L103" s="59"/>
      <c r="M103" s="59"/>
    </row>
    <row r="104" spans="8:13">
      <c r="H104" s="57">
        <v>45406</v>
      </c>
      <c r="I104" s="58">
        <v>0.42200231481481482</v>
      </c>
      <c r="J104" s="59">
        <v>1.2E-2</v>
      </c>
      <c r="K104" s="59">
        <v>1.2E-2</v>
      </c>
      <c r="L104" s="59"/>
      <c r="M104" s="59"/>
    </row>
    <row r="105" spans="8:13">
      <c r="H105" s="57">
        <v>45406</v>
      </c>
      <c r="I105" s="58">
        <v>0.42211805555555554</v>
      </c>
      <c r="J105" s="59">
        <v>2.4E-2</v>
      </c>
      <c r="K105" s="59">
        <v>2.4E-2</v>
      </c>
      <c r="L105" s="59"/>
      <c r="M105" s="59"/>
    </row>
    <row r="106" spans="8:13">
      <c r="H106" s="57">
        <v>45406</v>
      </c>
      <c r="I106" s="58">
        <v>0.42223379629629632</v>
      </c>
      <c r="J106" s="59">
        <v>4.3999999999999997E-2</v>
      </c>
      <c r="K106" s="59">
        <v>4.3999999999999997E-2</v>
      </c>
      <c r="L106" s="59"/>
      <c r="M106" s="59"/>
    </row>
    <row r="107" spans="8:13">
      <c r="H107" s="57">
        <v>45406</v>
      </c>
      <c r="I107" s="58">
        <v>0.42234953703703698</v>
      </c>
      <c r="J107" s="59">
        <v>6.8000000000000005E-2</v>
      </c>
      <c r="K107" s="59">
        <v>6.8000000000000005E-2</v>
      </c>
      <c r="L107" s="59"/>
      <c r="M107" s="59"/>
    </row>
    <row r="108" spans="8:13">
      <c r="H108" s="57">
        <v>45406</v>
      </c>
      <c r="I108" s="58">
        <v>0.42246527777777776</v>
      </c>
      <c r="J108" s="59">
        <v>6.3E-2</v>
      </c>
      <c r="K108" s="59">
        <v>6.3E-2</v>
      </c>
      <c r="L108" s="59"/>
      <c r="M108" s="59"/>
    </row>
    <row r="109" spans="8:13">
      <c r="H109" s="57">
        <v>45406</v>
      </c>
      <c r="I109" s="58">
        <v>0.42258101851851854</v>
      </c>
      <c r="J109" s="59">
        <v>5.0999999999999997E-2</v>
      </c>
      <c r="K109" s="59">
        <v>5.0999999999999997E-2</v>
      </c>
      <c r="L109" s="59"/>
      <c r="M109" s="59"/>
    </row>
    <row r="110" spans="8:13">
      <c r="H110" s="57">
        <v>45406</v>
      </c>
      <c r="I110" s="58">
        <v>0.42269675925925926</v>
      </c>
      <c r="J110" s="59">
        <v>3.3000000000000002E-2</v>
      </c>
      <c r="K110" s="59">
        <v>3.3000000000000002E-2</v>
      </c>
      <c r="L110" s="59"/>
      <c r="M110" s="59"/>
    </row>
    <row r="111" spans="8:13">
      <c r="H111" s="57">
        <v>45406</v>
      </c>
      <c r="I111" s="58">
        <v>0.42281250000000004</v>
      </c>
      <c r="J111" s="59">
        <v>3.7999999999999999E-2</v>
      </c>
      <c r="K111" s="59">
        <v>3.7999999999999999E-2</v>
      </c>
      <c r="L111" s="59"/>
      <c r="M111" s="59"/>
    </row>
    <row r="112" spans="8:13">
      <c r="H112" s="57">
        <v>45406</v>
      </c>
      <c r="I112" s="58">
        <v>0.4229282407407407</v>
      </c>
      <c r="J112" s="59">
        <v>4.2000000000000003E-2</v>
      </c>
      <c r="K112" s="59">
        <v>4.2000000000000003E-2</v>
      </c>
      <c r="L112" s="59"/>
      <c r="M112" s="59"/>
    </row>
    <row r="113" spans="8:13">
      <c r="H113" s="57">
        <v>45406</v>
      </c>
      <c r="I113" s="58">
        <v>0.42304398148148148</v>
      </c>
      <c r="J113" s="59">
        <v>4.5999999999999999E-2</v>
      </c>
      <c r="K113" s="59">
        <v>4.5999999999999999E-2</v>
      </c>
      <c r="L113" s="59"/>
      <c r="M113" s="59"/>
    </row>
    <row r="114" spans="8:13">
      <c r="H114" s="57">
        <v>45406</v>
      </c>
      <c r="I114" s="58">
        <v>0.42315972222222226</v>
      </c>
      <c r="J114" s="59">
        <v>6.6000000000000003E-2</v>
      </c>
      <c r="K114" s="59">
        <v>6.6000000000000003E-2</v>
      </c>
      <c r="L114" s="59"/>
      <c r="M114" s="59"/>
    </row>
    <row r="115" spans="8:13">
      <c r="H115" s="57">
        <v>45406</v>
      </c>
      <c r="I115" s="58">
        <v>0.42327546296296298</v>
      </c>
      <c r="J115" s="59">
        <v>5.1999999999999998E-2</v>
      </c>
      <c r="K115" s="59">
        <v>5.1999999999999998E-2</v>
      </c>
      <c r="L115" s="59"/>
      <c r="M115" s="59"/>
    </row>
    <row r="116" spans="8:13">
      <c r="H116" s="57">
        <v>45406</v>
      </c>
      <c r="I116" s="58">
        <v>0.4233912037037037</v>
      </c>
      <c r="J116" s="59">
        <v>4.2000000000000003E-2</v>
      </c>
      <c r="K116" s="59">
        <v>4.2000000000000003E-2</v>
      </c>
      <c r="L116" s="59"/>
      <c r="M116" s="59"/>
    </row>
    <row r="117" spans="8:13">
      <c r="H117" s="57">
        <v>45406</v>
      </c>
      <c r="I117" s="58">
        <v>0.42350694444444442</v>
      </c>
      <c r="J117" s="59">
        <v>9.6000000000000002E-2</v>
      </c>
      <c r="K117" s="59">
        <v>9.6000000000000002E-2</v>
      </c>
      <c r="L117" s="59"/>
      <c r="M117" s="59"/>
    </row>
    <row r="118" spans="8:13">
      <c r="H118" s="57">
        <v>45406</v>
      </c>
      <c r="I118" s="58">
        <v>0.4236226851851852</v>
      </c>
      <c r="J118" s="59">
        <v>4.2999999999999997E-2</v>
      </c>
      <c r="K118" s="59">
        <v>4.2999999999999997E-2</v>
      </c>
      <c r="L118" s="59"/>
      <c r="M118" s="59"/>
    </row>
    <row r="119" spans="8:13">
      <c r="H119" s="57">
        <v>45406</v>
      </c>
      <c r="I119" s="58">
        <v>0.42373842592592598</v>
      </c>
      <c r="J119" s="59">
        <v>5.8000000000000003E-2</v>
      </c>
      <c r="K119" s="59">
        <v>5.8000000000000003E-2</v>
      </c>
      <c r="L119" s="59"/>
      <c r="M119" s="59"/>
    </row>
    <row r="120" spans="8:13">
      <c r="H120" s="57">
        <v>45406</v>
      </c>
      <c r="I120" s="58">
        <v>0.42385416666666664</v>
      </c>
      <c r="J120" s="59">
        <v>5.3999999999999999E-2</v>
      </c>
      <c r="K120" s="59">
        <v>5.3999999999999999E-2</v>
      </c>
      <c r="L120" s="59"/>
      <c r="M120" s="59"/>
    </row>
    <row r="121" spans="8:13">
      <c r="H121" s="57">
        <v>45406</v>
      </c>
      <c r="I121" s="58">
        <v>0.42396990740740742</v>
      </c>
      <c r="J121" s="59">
        <v>4.5999999999999999E-2</v>
      </c>
      <c r="K121" s="59">
        <v>4.5999999999999999E-2</v>
      </c>
      <c r="L121" s="59"/>
      <c r="M121" s="59"/>
    </row>
    <row r="122" spans="8:13">
      <c r="H122" s="57">
        <v>45406</v>
      </c>
      <c r="I122" s="58">
        <v>0.42408564814814814</v>
      </c>
      <c r="J122" s="59">
        <v>3.9E-2</v>
      </c>
      <c r="K122" s="59">
        <v>3.9E-2</v>
      </c>
      <c r="L122" s="59"/>
      <c r="M122" s="59"/>
    </row>
    <row r="123" spans="8:13">
      <c r="H123" s="57">
        <v>45406</v>
      </c>
      <c r="I123" s="58">
        <v>0.42420138888888892</v>
      </c>
      <c r="J123" s="59">
        <v>3.4000000000000002E-2</v>
      </c>
      <c r="K123" s="59">
        <v>3.4000000000000002E-2</v>
      </c>
      <c r="L123" s="59"/>
      <c r="M123" s="59"/>
    </row>
    <row r="124" spans="8:13">
      <c r="H124" s="57">
        <v>45406</v>
      </c>
      <c r="I124" s="58">
        <v>0.42431712962962959</v>
      </c>
      <c r="J124" s="59">
        <v>0.04</v>
      </c>
      <c r="K124" s="59">
        <v>0.04</v>
      </c>
      <c r="L124" s="59"/>
      <c r="M124" s="59"/>
    </row>
    <row r="125" spans="8:13">
      <c r="H125" s="57">
        <v>45406</v>
      </c>
      <c r="I125" s="58">
        <v>0.42443287037037036</v>
      </c>
      <c r="J125" s="59">
        <v>5.6000000000000001E-2</v>
      </c>
      <c r="K125" s="59">
        <v>5.6000000000000001E-2</v>
      </c>
      <c r="L125" s="59"/>
      <c r="M125" s="59"/>
    </row>
    <row r="126" spans="8:13">
      <c r="H126" s="57">
        <v>45406</v>
      </c>
      <c r="I126" s="58">
        <v>0.42454861111111114</v>
      </c>
      <c r="J126" s="59">
        <v>1.1000000000000001</v>
      </c>
      <c r="K126" s="59">
        <v>1.1000000000000001</v>
      </c>
      <c r="L126" s="59"/>
      <c r="M126" s="59"/>
    </row>
    <row r="127" spans="8:13">
      <c r="H127" s="57">
        <v>45406</v>
      </c>
      <c r="I127" s="58">
        <v>0.42466435185185186</v>
      </c>
      <c r="J127" s="59">
        <v>2.5000000000000001E-2</v>
      </c>
      <c r="K127" s="59">
        <v>2.5000000000000001E-2</v>
      </c>
      <c r="L127" s="59"/>
      <c r="M127" s="59"/>
    </row>
    <row r="128" spans="8:13">
      <c r="H128" s="57">
        <v>45406</v>
      </c>
      <c r="I128" s="58">
        <v>0.42478009259259258</v>
      </c>
      <c r="J128" s="59">
        <v>4.7E-2</v>
      </c>
      <c r="K128" s="59">
        <v>4.7E-2</v>
      </c>
      <c r="L128" s="59"/>
      <c r="M128" s="59"/>
    </row>
    <row r="129" spans="8:13">
      <c r="H129" s="57">
        <v>45406</v>
      </c>
      <c r="I129" s="58">
        <v>0.42489583333333331</v>
      </c>
      <c r="J129" s="59">
        <v>9.2999999999999999E-2</v>
      </c>
      <c r="K129" s="59">
        <v>9.2999999999999999E-2</v>
      </c>
      <c r="L129" s="59"/>
      <c r="M129" s="59"/>
    </row>
    <row r="130" spans="8:13">
      <c r="H130" s="57">
        <v>45406</v>
      </c>
      <c r="I130" s="58">
        <v>0.42501157407407408</v>
      </c>
      <c r="J130" s="59">
        <v>6.4000000000000001E-2</v>
      </c>
      <c r="K130" s="59">
        <v>6.4000000000000001E-2</v>
      </c>
      <c r="L130" s="59"/>
      <c r="M130" s="59"/>
    </row>
    <row r="131" spans="8:13">
      <c r="H131" s="57">
        <v>45406</v>
      </c>
      <c r="I131" s="58">
        <v>0.42512731481481486</v>
      </c>
      <c r="J131" s="59">
        <v>9.5000000000000001E-2</v>
      </c>
      <c r="K131" s="59">
        <v>9.5000000000000001E-2</v>
      </c>
      <c r="L131" s="59"/>
      <c r="M131" s="59"/>
    </row>
    <row r="133" spans="8:13">
      <c r="J133" s="18" t="s">
        <v>28</v>
      </c>
      <c r="K133" s="42">
        <f>AVERAGE(K7:K49)</f>
        <v>0.28386111111111112</v>
      </c>
    </row>
    <row r="134" spans="8:13">
      <c r="J134" s="18" t="s">
        <v>29</v>
      </c>
      <c r="K134" s="42">
        <f>AVERAGE(K50:K131)</f>
        <v>7.2658536585365835E-2</v>
      </c>
    </row>
    <row r="135" spans="8:13">
      <c r="J135" s="18" t="s">
        <v>27</v>
      </c>
      <c r="K135" s="42">
        <f>AVERAGE(K133:K134)</f>
        <v>0.17825982384823846</v>
      </c>
    </row>
  </sheetData>
  <mergeCells count="7">
    <mergeCell ref="M44:M48"/>
    <mergeCell ref="T5:T6"/>
    <mergeCell ref="F5:F6"/>
    <mergeCell ref="M5:M6"/>
    <mergeCell ref="B5:E5"/>
    <mergeCell ref="I5:L5"/>
    <mergeCell ref="P5:S5"/>
  </mergeCells>
  <pageMargins left="0.7" right="0.7" top="0.75" bottom="0.75" header="0.3" footer="0.3"/>
  <ignoredErrors>
    <ignoredError sqref="K133:K134 D91:D92 R40:R4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9"/>
  <sheetViews>
    <sheetView workbookViewId="0">
      <selection activeCell="A39" sqref="A39:F74"/>
    </sheetView>
  </sheetViews>
  <sheetFormatPr defaultColWidth="11.42578125" defaultRowHeight="14.45"/>
  <cols>
    <col min="1" max="1" width="16" bestFit="1" customWidth="1"/>
    <col min="2" max="2" width="26" bestFit="1" customWidth="1"/>
    <col min="3" max="3" width="26" customWidth="1"/>
    <col min="6" max="6" width="14.140625" bestFit="1" customWidth="1"/>
    <col min="9" max="9" width="15.140625" bestFit="1" customWidth="1"/>
    <col min="10" max="10" width="15.140625" customWidth="1"/>
    <col min="13" max="13" width="18.28515625" customWidth="1"/>
    <col min="16" max="16" width="18.28515625" bestFit="1" customWidth="1"/>
    <col min="17" max="17" width="18.28515625" customWidth="1"/>
    <col min="20" max="20" width="14" bestFit="1" customWidth="1"/>
  </cols>
  <sheetData>
    <row r="1" spans="1:20">
      <c r="A1" s="3" t="s">
        <v>8</v>
      </c>
      <c r="B1" s="4">
        <v>45420</v>
      </c>
      <c r="C1" s="45">
        <f>D78*1000</f>
        <v>1389.3257222739983</v>
      </c>
      <c r="D1" s="3" t="s">
        <v>15</v>
      </c>
    </row>
    <row r="2" spans="1:20">
      <c r="A2" s="3" t="s">
        <v>9</v>
      </c>
      <c r="B2" s="4">
        <v>45420</v>
      </c>
      <c r="C2" s="45">
        <f>K89*1000</f>
        <v>586.36600985221651</v>
      </c>
      <c r="D2" s="3" t="s">
        <v>15</v>
      </c>
    </row>
    <row r="3" spans="1:20">
      <c r="A3" s="3" t="s">
        <v>10</v>
      </c>
      <c r="B3" s="4">
        <v>45420</v>
      </c>
      <c r="C3" s="47">
        <f>R61*1000</f>
        <v>888.44047619047581</v>
      </c>
      <c r="D3" s="3" t="s">
        <v>15</v>
      </c>
    </row>
    <row r="6" spans="1:20">
      <c r="A6" s="22" t="s">
        <v>8</v>
      </c>
      <c r="B6" s="119" t="s">
        <v>16</v>
      </c>
      <c r="C6" s="119"/>
      <c r="D6" s="119"/>
      <c r="E6" s="119"/>
      <c r="F6" s="121" t="s">
        <v>17</v>
      </c>
      <c r="H6" s="22" t="s">
        <v>9</v>
      </c>
      <c r="I6" s="119" t="s">
        <v>16</v>
      </c>
      <c r="J6" s="119"/>
      <c r="K6" s="119"/>
      <c r="L6" s="119"/>
      <c r="M6" s="121" t="s">
        <v>17</v>
      </c>
      <c r="N6" s="18"/>
      <c r="O6" s="22" t="s">
        <v>10</v>
      </c>
      <c r="P6" s="119" t="s">
        <v>16</v>
      </c>
      <c r="Q6" s="119"/>
      <c r="R6" s="119"/>
      <c r="S6" s="119"/>
      <c r="T6" s="121" t="s">
        <v>17</v>
      </c>
    </row>
    <row r="7" spans="1:20">
      <c r="A7" s="56" t="s">
        <v>2</v>
      </c>
      <c r="B7" s="32" t="s">
        <v>18</v>
      </c>
      <c r="C7" s="62" t="s">
        <v>19</v>
      </c>
      <c r="D7" s="32" t="s">
        <v>20</v>
      </c>
      <c r="E7" s="32" t="s">
        <v>21</v>
      </c>
      <c r="F7" s="122"/>
      <c r="H7" s="56" t="s">
        <v>2</v>
      </c>
      <c r="I7" s="32" t="s">
        <v>18</v>
      </c>
      <c r="J7" s="62" t="s">
        <v>19</v>
      </c>
      <c r="K7" s="32" t="s">
        <v>20</v>
      </c>
      <c r="L7" s="32" t="s">
        <v>21</v>
      </c>
      <c r="M7" s="122"/>
      <c r="N7" s="18"/>
      <c r="O7" s="56" t="s">
        <v>2</v>
      </c>
      <c r="P7" s="32" t="s">
        <v>18</v>
      </c>
      <c r="Q7" s="62" t="s">
        <v>19</v>
      </c>
      <c r="R7" s="32" t="s">
        <v>20</v>
      </c>
      <c r="S7" s="32" t="s">
        <v>21</v>
      </c>
      <c r="T7" s="122"/>
    </row>
    <row r="8" spans="1:20" ht="35.65">
      <c r="A8" s="66" t="s">
        <v>35</v>
      </c>
      <c r="B8" s="67" t="s">
        <v>36</v>
      </c>
      <c r="C8" s="68">
        <v>20.5</v>
      </c>
      <c r="D8" s="84"/>
      <c r="E8" s="68">
        <v>20.5</v>
      </c>
      <c r="F8" s="115" t="s">
        <v>37</v>
      </c>
      <c r="H8" s="57" t="s">
        <v>35</v>
      </c>
      <c r="I8" s="58" t="s">
        <v>38</v>
      </c>
      <c r="J8" s="59">
        <v>2.3E-2</v>
      </c>
      <c r="K8" s="59">
        <v>2.3E-2</v>
      </c>
      <c r="L8" s="59"/>
      <c r="M8" s="105"/>
      <c r="O8" s="66" t="s">
        <v>35</v>
      </c>
      <c r="P8" s="67" t="s">
        <v>39</v>
      </c>
      <c r="Q8" s="68">
        <v>0.45700000000000002</v>
      </c>
      <c r="R8" s="68">
        <v>0.45700000000000002</v>
      </c>
      <c r="S8" s="68"/>
      <c r="T8" s="84"/>
    </row>
    <row r="9" spans="1:20" ht="23.45">
      <c r="A9" s="66" t="s">
        <v>35</v>
      </c>
      <c r="B9" s="67" t="s">
        <v>40</v>
      </c>
      <c r="C9" s="68">
        <v>0.193</v>
      </c>
      <c r="D9" s="68">
        <v>0.193</v>
      </c>
      <c r="E9" s="68"/>
      <c r="F9" s="84"/>
      <c r="H9" s="57" t="s">
        <v>35</v>
      </c>
      <c r="I9" s="58" t="s">
        <v>41</v>
      </c>
      <c r="J9" s="59">
        <v>0.123</v>
      </c>
      <c r="K9" s="84"/>
      <c r="L9" s="59">
        <v>0.123</v>
      </c>
      <c r="M9" s="60" t="s">
        <v>23</v>
      </c>
      <c r="O9" s="66" t="s">
        <v>35</v>
      </c>
      <c r="P9" s="67" t="s">
        <v>42</v>
      </c>
      <c r="Q9" s="68">
        <v>3.7999999999999999E-2</v>
      </c>
      <c r="R9" s="68">
        <v>3.7999999999999999E-2</v>
      </c>
      <c r="S9" s="68"/>
      <c r="T9" s="84"/>
    </row>
    <row r="10" spans="1:20" ht="23.45">
      <c r="A10" s="66" t="s">
        <v>35</v>
      </c>
      <c r="B10" s="67" t="s">
        <v>43</v>
      </c>
      <c r="C10" s="68">
        <v>0.20100000000000001</v>
      </c>
      <c r="D10" s="68">
        <v>0.20100000000000001</v>
      </c>
      <c r="E10" s="68"/>
      <c r="F10" s="84"/>
      <c r="H10" s="57" t="s">
        <v>35</v>
      </c>
      <c r="I10" s="58" t="s">
        <v>44</v>
      </c>
      <c r="J10" s="59">
        <v>0.184</v>
      </c>
      <c r="K10" s="84"/>
      <c r="L10" s="59">
        <v>0.184</v>
      </c>
      <c r="M10" s="60" t="s">
        <v>23</v>
      </c>
      <c r="O10" s="66" t="s">
        <v>35</v>
      </c>
      <c r="P10" s="67" t="s">
        <v>45</v>
      </c>
      <c r="Q10" s="68">
        <v>6.5000000000000002E-2</v>
      </c>
      <c r="R10" s="68">
        <v>6.5000000000000002E-2</v>
      </c>
      <c r="S10" s="68"/>
      <c r="T10" s="84"/>
    </row>
    <row r="11" spans="1:20">
      <c r="A11" s="66" t="s">
        <v>35</v>
      </c>
      <c r="B11" s="67" t="s">
        <v>46</v>
      </c>
      <c r="C11" s="68">
        <v>2.5299999999999998</v>
      </c>
      <c r="D11" s="68">
        <v>2.5299999999999998</v>
      </c>
      <c r="E11" s="68"/>
      <c r="F11" s="84"/>
      <c r="H11" s="57" t="s">
        <v>35</v>
      </c>
      <c r="I11" s="58" t="s">
        <v>47</v>
      </c>
      <c r="J11" s="59">
        <v>3.9E-2</v>
      </c>
      <c r="K11" s="59">
        <v>3.9E-2</v>
      </c>
      <c r="L11" s="59"/>
      <c r="M11" s="105"/>
      <c r="O11" s="66" t="s">
        <v>35</v>
      </c>
      <c r="P11" s="67" t="s">
        <v>48</v>
      </c>
      <c r="Q11" s="68">
        <v>0.28699999999999998</v>
      </c>
      <c r="R11" s="68">
        <v>0.28699999999999998</v>
      </c>
      <c r="S11" s="68"/>
      <c r="T11" s="84"/>
    </row>
    <row r="12" spans="1:20">
      <c r="A12" s="66" t="s">
        <v>35</v>
      </c>
      <c r="B12" s="67" t="s">
        <v>49</v>
      </c>
      <c r="C12" s="68">
        <v>0.33800000000000002</v>
      </c>
      <c r="D12" s="68">
        <v>0.33800000000000002</v>
      </c>
      <c r="E12" s="68"/>
      <c r="F12" s="84"/>
      <c r="H12" s="57" t="s">
        <v>35</v>
      </c>
      <c r="I12" s="58" t="s">
        <v>50</v>
      </c>
      <c r="J12" s="59">
        <v>4.2000000000000003E-2</v>
      </c>
      <c r="K12" s="59">
        <v>4.2000000000000003E-2</v>
      </c>
      <c r="L12" s="59"/>
      <c r="M12" s="105"/>
      <c r="O12" s="66" t="s">
        <v>35</v>
      </c>
      <c r="P12" s="67" t="s">
        <v>51</v>
      </c>
      <c r="Q12" s="68">
        <v>1.6</v>
      </c>
      <c r="R12" s="68">
        <v>1.6</v>
      </c>
      <c r="S12" s="68"/>
      <c r="T12" s="84"/>
    </row>
    <row r="13" spans="1:20">
      <c r="A13" s="66" t="s">
        <v>35</v>
      </c>
      <c r="B13" s="67" t="s">
        <v>52</v>
      </c>
      <c r="C13" s="68">
        <v>0.22800000000000001</v>
      </c>
      <c r="D13" s="68">
        <v>0.22800000000000001</v>
      </c>
      <c r="E13" s="68"/>
      <c r="F13" s="84"/>
      <c r="H13" s="57" t="s">
        <v>35</v>
      </c>
      <c r="I13" s="58" t="s">
        <v>53</v>
      </c>
      <c r="J13" s="59">
        <v>0.13900000000000001</v>
      </c>
      <c r="K13" s="59">
        <v>0.13900000000000001</v>
      </c>
      <c r="L13" s="59"/>
      <c r="M13" s="105"/>
      <c r="O13" s="66" t="s">
        <v>35</v>
      </c>
      <c r="P13" s="67" t="s">
        <v>54</v>
      </c>
      <c r="Q13" s="68">
        <v>7.9000000000000001E-2</v>
      </c>
      <c r="R13" s="68">
        <v>7.9000000000000001E-2</v>
      </c>
      <c r="S13" s="68"/>
      <c r="T13" s="84"/>
    </row>
    <row r="14" spans="1:20">
      <c r="A14" s="66" t="s">
        <v>35</v>
      </c>
      <c r="B14" s="67" t="s">
        <v>55</v>
      </c>
      <c r="C14" s="68">
        <v>0.36699999999999999</v>
      </c>
      <c r="D14" s="68">
        <v>0.36699999999999999</v>
      </c>
      <c r="E14" s="68"/>
      <c r="F14" s="84"/>
      <c r="H14" s="57" t="s">
        <v>35</v>
      </c>
      <c r="I14" s="58" t="s">
        <v>56</v>
      </c>
      <c r="J14" s="59">
        <v>0.14399999999999999</v>
      </c>
      <c r="K14" s="59">
        <v>0.14399999999999999</v>
      </c>
      <c r="L14" s="59"/>
      <c r="M14" s="105"/>
      <c r="O14" s="66" t="s">
        <v>35</v>
      </c>
      <c r="P14" s="67" t="s">
        <v>57</v>
      </c>
      <c r="Q14" s="68">
        <v>5.3999999999999999E-2</v>
      </c>
      <c r="R14" s="68">
        <v>5.3999999999999999E-2</v>
      </c>
      <c r="S14" s="68"/>
      <c r="T14" s="84"/>
    </row>
    <row r="15" spans="1:20">
      <c r="A15" s="66" t="s">
        <v>35</v>
      </c>
      <c r="B15" s="67" t="s">
        <v>58</v>
      </c>
      <c r="C15" s="68">
        <v>1.77</v>
      </c>
      <c r="D15" s="68">
        <v>1.77</v>
      </c>
      <c r="E15" s="68"/>
      <c r="F15" s="84"/>
      <c r="H15" s="57" t="s">
        <v>35</v>
      </c>
      <c r="I15" s="58" t="s">
        <v>59</v>
      </c>
      <c r="J15" s="59">
        <v>9.8000000000000004E-2</v>
      </c>
      <c r="K15" s="59">
        <v>9.8000000000000004E-2</v>
      </c>
      <c r="L15" s="59"/>
      <c r="M15" s="105"/>
      <c r="O15" s="66" t="s">
        <v>35</v>
      </c>
      <c r="P15" s="67" t="s">
        <v>60</v>
      </c>
      <c r="Q15" s="68">
        <v>0.111</v>
      </c>
      <c r="R15" s="68">
        <v>0.111</v>
      </c>
      <c r="S15" s="68"/>
      <c r="T15" s="84"/>
    </row>
    <row r="16" spans="1:20">
      <c r="A16" s="66" t="s">
        <v>35</v>
      </c>
      <c r="B16" s="67" t="s">
        <v>61</v>
      </c>
      <c r="C16" s="68">
        <v>0.52900000000000003</v>
      </c>
      <c r="D16" s="68">
        <v>0.52900000000000003</v>
      </c>
      <c r="E16" s="68"/>
      <c r="F16" s="84"/>
      <c r="H16" s="57" t="s">
        <v>35</v>
      </c>
      <c r="I16" s="58" t="s">
        <v>62</v>
      </c>
      <c r="J16" s="59">
        <v>0.10199999999999999</v>
      </c>
      <c r="K16" s="59">
        <v>0.10199999999999999</v>
      </c>
      <c r="L16" s="59"/>
      <c r="M16" s="105"/>
      <c r="O16" s="66" t="s">
        <v>35</v>
      </c>
      <c r="P16" s="67" t="s">
        <v>63</v>
      </c>
      <c r="Q16" s="68">
        <v>4.53</v>
      </c>
      <c r="R16" s="68">
        <v>4.53</v>
      </c>
      <c r="S16" s="68"/>
      <c r="T16" s="84"/>
    </row>
    <row r="17" spans="1:20">
      <c r="A17" s="66" t="s">
        <v>35</v>
      </c>
      <c r="B17" s="67" t="s">
        <v>64</v>
      </c>
      <c r="C17" s="68">
        <v>0.46800000000000003</v>
      </c>
      <c r="D17" s="68">
        <v>0.46800000000000003</v>
      </c>
      <c r="E17" s="68"/>
      <c r="F17" s="84"/>
      <c r="H17" s="57" t="s">
        <v>35</v>
      </c>
      <c r="I17" s="58" t="s">
        <v>65</v>
      </c>
      <c r="J17" s="59">
        <v>5.8000000000000003E-2</v>
      </c>
      <c r="K17" s="59">
        <v>5.8000000000000003E-2</v>
      </c>
      <c r="L17" s="59"/>
      <c r="M17" s="105"/>
      <c r="O17" s="66" t="s">
        <v>35</v>
      </c>
      <c r="P17" s="67" t="s">
        <v>66</v>
      </c>
      <c r="Q17" s="68">
        <v>1.04</v>
      </c>
      <c r="R17" s="68">
        <v>1.04</v>
      </c>
      <c r="S17" s="68"/>
      <c r="T17" s="84"/>
    </row>
    <row r="18" spans="1:20">
      <c r="A18" s="66" t="s">
        <v>35</v>
      </c>
      <c r="B18" s="67" t="s">
        <v>67</v>
      </c>
      <c r="C18" s="68">
        <v>2.87</v>
      </c>
      <c r="D18" s="68">
        <v>2.87</v>
      </c>
      <c r="E18" s="68"/>
      <c r="F18" s="84"/>
      <c r="H18" s="57" t="s">
        <v>35</v>
      </c>
      <c r="I18" s="58" t="s">
        <v>68</v>
      </c>
      <c r="J18" s="59">
        <v>2.9000000000000001E-2</v>
      </c>
      <c r="K18" s="59">
        <v>2.9000000000000001E-2</v>
      </c>
      <c r="L18" s="59"/>
      <c r="M18" s="105"/>
      <c r="O18" s="66" t="s">
        <v>35</v>
      </c>
      <c r="P18" s="67" t="s">
        <v>69</v>
      </c>
      <c r="Q18" s="68">
        <v>0.47899999999999998</v>
      </c>
      <c r="R18" s="68">
        <v>0.47899999999999998</v>
      </c>
      <c r="S18" s="68"/>
      <c r="T18" s="84"/>
    </row>
    <row r="19" spans="1:20" ht="23.45">
      <c r="A19" s="66" t="s">
        <v>35</v>
      </c>
      <c r="B19" s="67" t="s">
        <v>70</v>
      </c>
      <c r="C19" s="68">
        <v>0.33400000000000002</v>
      </c>
      <c r="D19" s="68">
        <v>0.33400000000000002</v>
      </c>
      <c r="E19" s="68"/>
      <c r="F19" s="84"/>
      <c r="H19" s="57" t="s">
        <v>35</v>
      </c>
      <c r="I19" s="58" t="s">
        <v>71</v>
      </c>
      <c r="J19" s="59">
        <v>0.19700000000000001</v>
      </c>
      <c r="K19" s="84"/>
      <c r="L19" s="59">
        <v>0.19700000000000001</v>
      </c>
      <c r="M19" s="60" t="s">
        <v>23</v>
      </c>
      <c r="O19" s="66" t="s">
        <v>35</v>
      </c>
      <c r="P19" s="67" t="s">
        <v>72</v>
      </c>
      <c r="Q19" s="68">
        <v>1.67</v>
      </c>
      <c r="R19" s="68">
        <v>1.67</v>
      </c>
      <c r="S19" s="68"/>
      <c r="T19" s="84"/>
    </row>
    <row r="20" spans="1:20" ht="23.45">
      <c r="A20" s="66" t="s">
        <v>35</v>
      </c>
      <c r="B20" s="67" t="s">
        <v>73</v>
      </c>
      <c r="C20" s="68">
        <v>0.92400000000000004</v>
      </c>
      <c r="D20" s="68">
        <v>0.92400000000000004</v>
      </c>
      <c r="E20" s="68"/>
      <c r="F20" s="84"/>
      <c r="H20" s="57" t="s">
        <v>35</v>
      </c>
      <c r="I20" s="58" t="s">
        <v>74</v>
      </c>
      <c r="J20" s="59">
        <v>3.45</v>
      </c>
      <c r="K20" s="84"/>
      <c r="L20" s="59">
        <v>3.45</v>
      </c>
      <c r="M20" s="60" t="s">
        <v>23</v>
      </c>
      <c r="O20" s="66" t="s">
        <v>35</v>
      </c>
      <c r="P20" s="67" t="s">
        <v>75</v>
      </c>
      <c r="Q20" s="68">
        <v>1.82</v>
      </c>
      <c r="R20" s="68">
        <v>1.82</v>
      </c>
      <c r="S20" s="68"/>
      <c r="T20" s="84"/>
    </row>
    <row r="21" spans="1:20">
      <c r="A21" s="66" t="s">
        <v>35</v>
      </c>
      <c r="B21" s="67" t="s">
        <v>76</v>
      </c>
      <c r="C21" s="68">
        <v>0.52400000000000002</v>
      </c>
      <c r="D21" s="68">
        <v>0.52400000000000002</v>
      </c>
      <c r="E21" s="68"/>
      <c r="F21" s="84"/>
      <c r="H21" s="57" t="s">
        <v>35</v>
      </c>
      <c r="I21" s="58" t="s">
        <v>77</v>
      </c>
      <c r="J21" s="59">
        <v>0.98099999999999998</v>
      </c>
      <c r="K21" s="59">
        <v>0.98099999999999998</v>
      </c>
      <c r="L21" s="59"/>
      <c r="M21" s="105"/>
      <c r="O21" s="66" t="s">
        <v>35</v>
      </c>
      <c r="P21" s="67" t="s">
        <v>78</v>
      </c>
      <c r="Q21" s="68">
        <v>1.78</v>
      </c>
      <c r="R21" s="68">
        <v>1.78</v>
      </c>
      <c r="S21" s="68"/>
      <c r="T21" s="84"/>
    </row>
    <row r="22" spans="1:20">
      <c r="A22" s="66" t="s">
        <v>35</v>
      </c>
      <c r="B22" s="67" t="s">
        <v>79</v>
      </c>
      <c r="C22" s="68">
        <v>7.0000000000000007E-2</v>
      </c>
      <c r="D22" s="68">
        <v>7.0000000000000007E-2</v>
      </c>
      <c r="E22" s="68"/>
      <c r="F22" s="84"/>
      <c r="H22" s="57" t="s">
        <v>35</v>
      </c>
      <c r="I22" s="58" t="s">
        <v>80</v>
      </c>
      <c r="J22" s="59">
        <v>0.79300000000000004</v>
      </c>
      <c r="K22" s="59">
        <v>0.79300000000000004</v>
      </c>
      <c r="L22" s="59"/>
      <c r="M22" s="105"/>
      <c r="O22" s="66" t="s">
        <v>35</v>
      </c>
      <c r="P22" s="67" t="s">
        <v>81</v>
      </c>
      <c r="Q22" s="68">
        <v>4.45</v>
      </c>
      <c r="R22" s="68">
        <v>4.45</v>
      </c>
      <c r="S22" s="68"/>
      <c r="T22" s="84"/>
    </row>
    <row r="23" spans="1:20">
      <c r="A23" s="66" t="s">
        <v>35</v>
      </c>
      <c r="B23" s="67" t="s">
        <v>82</v>
      </c>
      <c r="C23" s="68">
        <v>0.41</v>
      </c>
      <c r="D23" s="68">
        <v>0.41</v>
      </c>
      <c r="E23" s="68"/>
      <c r="F23" s="84"/>
      <c r="H23" s="57" t="s">
        <v>35</v>
      </c>
      <c r="I23" s="58" t="s">
        <v>83</v>
      </c>
      <c r="J23" s="59">
        <v>0.40699999999999997</v>
      </c>
      <c r="K23" s="59">
        <v>0.40699999999999997</v>
      </c>
      <c r="L23" s="59"/>
      <c r="M23" s="105"/>
      <c r="O23" s="66" t="s">
        <v>35</v>
      </c>
      <c r="P23" s="67" t="s">
        <v>84</v>
      </c>
      <c r="Q23" s="68">
        <v>2.2400000000000002</v>
      </c>
      <c r="R23" s="68">
        <v>2.2400000000000002</v>
      </c>
      <c r="S23" s="68"/>
      <c r="T23" s="84"/>
    </row>
    <row r="24" spans="1:20">
      <c r="A24" s="66" t="s">
        <v>35</v>
      </c>
      <c r="B24" s="67" t="s">
        <v>85</v>
      </c>
      <c r="C24" s="68">
        <v>0.35699999999999998</v>
      </c>
      <c r="D24" s="68">
        <v>0.35699999999999998</v>
      </c>
      <c r="E24" s="68"/>
      <c r="F24" s="84"/>
      <c r="H24" s="57" t="s">
        <v>35</v>
      </c>
      <c r="I24" s="58" t="s">
        <v>86</v>
      </c>
      <c r="J24" s="59">
        <v>0.51400000000000001</v>
      </c>
      <c r="K24" s="59">
        <v>0.51400000000000001</v>
      </c>
      <c r="L24" s="59"/>
      <c r="M24" s="105"/>
      <c r="O24" s="66" t="s">
        <v>35</v>
      </c>
      <c r="P24" s="67" t="s">
        <v>87</v>
      </c>
      <c r="Q24" s="68">
        <v>1.1100000000000001</v>
      </c>
      <c r="R24" s="68">
        <v>1.1100000000000001</v>
      </c>
      <c r="S24" s="68"/>
      <c r="T24" s="84"/>
    </row>
    <row r="25" spans="1:20">
      <c r="A25" s="66" t="s">
        <v>35</v>
      </c>
      <c r="B25" s="67" t="s">
        <v>88</v>
      </c>
      <c r="C25" s="68">
        <v>0.17</v>
      </c>
      <c r="D25" s="68">
        <v>0.17</v>
      </c>
      <c r="E25" s="68"/>
      <c r="F25" s="105"/>
      <c r="H25" s="57" t="s">
        <v>35</v>
      </c>
      <c r="I25" s="58" t="s">
        <v>89</v>
      </c>
      <c r="J25" s="59">
        <v>2.3E-2</v>
      </c>
      <c r="K25" s="59">
        <v>2.3E-2</v>
      </c>
      <c r="L25" s="59"/>
      <c r="M25" s="105"/>
      <c r="O25" s="66" t="s">
        <v>35</v>
      </c>
      <c r="P25" s="67" t="s">
        <v>90</v>
      </c>
      <c r="Q25" s="68">
        <v>3.9</v>
      </c>
      <c r="R25" s="68">
        <v>3.9</v>
      </c>
      <c r="S25" s="68"/>
      <c r="T25" s="84"/>
    </row>
    <row r="26" spans="1:20">
      <c r="A26" s="66" t="s">
        <v>35</v>
      </c>
      <c r="B26" s="67" t="s">
        <v>91</v>
      </c>
      <c r="C26" s="68">
        <v>0.18099999999999999</v>
      </c>
      <c r="D26" s="68">
        <v>0.18099999999999999</v>
      </c>
      <c r="E26" s="68"/>
      <c r="F26" s="84"/>
      <c r="H26" s="57" t="s">
        <v>35</v>
      </c>
      <c r="I26" s="58" t="s">
        <v>92</v>
      </c>
      <c r="J26" s="59">
        <v>0.123</v>
      </c>
      <c r="K26" s="59">
        <v>0.123</v>
      </c>
      <c r="L26" s="59"/>
      <c r="M26" s="105"/>
      <c r="O26" s="66" t="s">
        <v>35</v>
      </c>
      <c r="P26" s="67" t="s">
        <v>93</v>
      </c>
      <c r="Q26" s="68">
        <v>0.185</v>
      </c>
      <c r="R26" s="68">
        <v>0.185</v>
      </c>
      <c r="S26" s="68"/>
      <c r="T26" s="84"/>
    </row>
    <row r="27" spans="1:20" ht="23.45">
      <c r="A27" s="66" t="s">
        <v>35</v>
      </c>
      <c r="B27" s="67" t="s">
        <v>94</v>
      </c>
      <c r="C27" s="68">
        <v>0.185</v>
      </c>
      <c r="D27" s="68">
        <v>0.185</v>
      </c>
      <c r="E27" s="68"/>
      <c r="F27" s="84"/>
      <c r="H27" s="57" t="s">
        <v>35</v>
      </c>
      <c r="I27" s="58" t="s">
        <v>95</v>
      </c>
      <c r="J27" s="59">
        <v>0.34799999999999998</v>
      </c>
      <c r="K27" s="84"/>
      <c r="L27" s="59">
        <v>0.34799999999999998</v>
      </c>
      <c r="M27" s="60" t="s">
        <v>23</v>
      </c>
      <c r="O27" s="66" t="s">
        <v>35</v>
      </c>
      <c r="P27" s="67" t="s">
        <v>96</v>
      </c>
      <c r="Q27" s="68">
        <v>0.182</v>
      </c>
      <c r="R27" s="68">
        <v>0.182</v>
      </c>
      <c r="S27" s="68"/>
      <c r="T27" s="84"/>
    </row>
    <row r="28" spans="1:20" ht="14.65" thickBot="1">
      <c r="A28" s="66" t="s">
        <v>35</v>
      </c>
      <c r="B28" s="67" t="s">
        <v>97</v>
      </c>
      <c r="C28" s="68">
        <v>0.14399999999999999</v>
      </c>
      <c r="D28" s="68">
        <v>0.14399999999999999</v>
      </c>
      <c r="E28" s="68"/>
      <c r="F28" s="84"/>
      <c r="H28" s="57" t="s">
        <v>35</v>
      </c>
      <c r="I28" s="58" t="s">
        <v>98</v>
      </c>
      <c r="J28" s="59">
        <v>6.9000000000000006E-2</v>
      </c>
      <c r="K28" s="59">
        <v>6.9000000000000006E-2</v>
      </c>
      <c r="L28" s="59"/>
      <c r="M28" s="105"/>
      <c r="O28" s="34" t="s">
        <v>35</v>
      </c>
      <c r="P28" s="35" t="s">
        <v>99</v>
      </c>
      <c r="Q28" s="33">
        <v>8.3000000000000004E-2</v>
      </c>
      <c r="R28" s="33">
        <v>8.3000000000000004E-2</v>
      </c>
      <c r="S28" s="15"/>
    </row>
    <row r="29" spans="1:20" ht="14.65" thickTop="1">
      <c r="A29" s="66" t="s">
        <v>35</v>
      </c>
      <c r="B29" s="67" t="s">
        <v>100</v>
      </c>
      <c r="C29" s="68">
        <v>0.11700000000000001</v>
      </c>
      <c r="D29" s="68">
        <v>0.11700000000000001</v>
      </c>
      <c r="E29" s="68"/>
      <c r="F29" s="84"/>
      <c r="H29" s="57" t="s">
        <v>35</v>
      </c>
      <c r="I29" s="58" t="s">
        <v>101</v>
      </c>
      <c r="J29" s="59">
        <v>0.247</v>
      </c>
      <c r="K29" s="59">
        <v>0.247</v>
      </c>
      <c r="L29" s="59"/>
      <c r="M29" s="105"/>
      <c r="O29" s="24" t="s">
        <v>35</v>
      </c>
      <c r="P29" s="26" t="s">
        <v>102</v>
      </c>
      <c r="Q29" s="15">
        <v>2.3E-2</v>
      </c>
      <c r="R29" s="15">
        <v>2.3E-2</v>
      </c>
      <c r="S29" s="15"/>
    </row>
    <row r="30" spans="1:20">
      <c r="A30" s="66" t="s">
        <v>35</v>
      </c>
      <c r="B30" s="67" t="s">
        <v>103</v>
      </c>
      <c r="C30" s="68">
        <v>8.2000000000000003E-2</v>
      </c>
      <c r="D30" s="68">
        <v>8.2000000000000003E-2</v>
      </c>
      <c r="E30" s="68"/>
      <c r="F30" s="84"/>
      <c r="H30" s="57" t="s">
        <v>35</v>
      </c>
      <c r="I30" s="58" t="s">
        <v>104</v>
      </c>
      <c r="J30" s="59">
        <v>0.31900000000000001</v>
      </c>
      <c r="K30" s="59">
        <v>0.31900000000000001</v>
      </c>
      <c r="L30" s="59"/>
      <c r="M30" s="105"/>
      <c r="O30" s="66" t="s">
        <v>35</v>
      </c>
      <c r="P30" s="67" t="s">
        <v>105</v>
      </c>
      <c r="Q30" s="68">
        <v>0.38400000000000001</v>
      </c>
      <c r="R30" s="68">
        <v>0.38400000000000001</v>
      </c>
      <c r="S30" s="68"/>
      <c r="T30" s="84"/>
    </row>
    <row r="31" spans="1:20">
      <c r="A31" s="66" t="s">
        <v>35</v>
      </c>
      <c r="B31" s="67" t="s">
        <v>106</v>
      </c>
      <c r="C31" s="68">
        <v>2.9000000000000001E-2</v>
      </c>
      <c r="D31" s="68">
        <v>2.9000000000000001E-2</v>
      </c>
      <c r="E31" s="68"/>
      <c r="F31" s="84"/>
      <c r="H31" s="57" t="s">
        <v>35</v>
      </c>
      <c r="I31" s="58" t="s">
        <v>107</v>
      </c>
      <c r="J31" s="59">
        <v>0.434</v>
      </c>
      <c r="K31" s="59">
        <v>0.434</v>
      </c>
      <c r="L31" s="59"/>
      <c r="M31" s="105"/>
      <c r="O31" s="66" t="s">
        <v>35</v>
      </c>
      <c r="P31" s="67" t="s">
        <v>108</v>
      </c>
      <c r="Q31" s="68">
        <v>1.1000000000000001</v>
      </c>
      <c r="R31" s="68">
        <v>1.1000000000000001</v>
      </c>
      <c r="S31" s="68"/>
      <c r="T31" s="84"/>
    </row>
    <row r="32" spans="1:20">
      <c r="A32" s="66" t="s">
        <v>35</v>
      </c>
      <c r="B32" s="67" t="s">
        <v>109</v>
      </c>
      <c r="C32" s="68">
        <v>0.33100000000000002</v>
      </c>
      <c r="D32" s="68">
        <v>0.33100000000000002</v>
      </c>
      <c r="E32" s="68"/>
      <c r="F32" s="84"/>
      <c r="H32" s="57" t="s">
        <v>35</v>
      </c>
      <c r="I32" s="58" t="s">
        <v>110</v>
      </c>
      <c r="J32" s="59">
        <v>0.33700000000000002</v>
      </c>
      <c r="K32" s="59">
        <v>0.33700000000000002</v>
      </c>
      <c r="L32" s="59"/>
      <c r="M32" s="105"/>
      <c r="O32" s="66" t="s">
        <v>35</v>
      </c>
      <c r="P32" s="67" t="s">
        <v>111</v>
      </c>
      <c r="Q32" s="68">
        <v>0</v>
      </c>
      <c r="R32" s="84"/>
      <c r="S32" s="68">
        <v>0</v>
      </c>
      <c r="T32" s="120" t="s">
        <v>112</v>
      </c>
    </row>
    <row r="33" spans="1:20">
      <c r="A33" s="66" t="s">
        <v>35</v>
      </c>
      <c r="B33" s="67" t="s">
        <v>113</v>
      </c>
      <c r="C33" s="68">
        <v>0.24399999999999999</v>
      </c>
      <c r="D33" s="68">
        <v>0.24399999999999999</v>
      </c>
      <c r="E33" s="68"/>
      <c r="F33" s="84"/>
      <c r="H33" s="57" t="s">
        <v>35</v>
      </c>
      <c r="I33" s="58" t="s">
        <v>114</v>
      </c>
      <c r="J33" s="59">
        <v>6.3E-2</v>
      </c>
      <c r="K33" s="59">
        <v>6.3E-2</v>
      </c>
      <c r="L33" s="59"/>
      <c r="M33" s="106"/>
      <c r="O33" s="66" t="s">
        <v>35</v>
      </c>
      <c r="P33" s="67" t="s">
        <v>115</v>
      </c>
      <c r="Q33" s="68">
        <v>1E-3</v>
      </c>
      <c r="R33" s="84"/>
      <c r="S33" s="68">
        <v>1E-3</v>
      </c>
      <c r="T33" s="120"/>
    </row>
    <row r="34" spans="1:20">
      <c r="A34" s="66" t="s">
        <v>35</v>
      </c>
      <c r="B34" s="67" t="s">
        <v>116</v>
      </c>
      <c r="C34" s="68">
        <v>0.104</v>
      </c>
      <c r="D34" s="68">
        <v>0.104</v>
      </c>
      <c r="E34" s="68"/>
      <c r="F34" s="84"/>
      <c r="H34" s="57" t="s">
        <v>35</v>
      </c>
      <c r="I34" s="58" t="s">
        <v>117</v>
      </c>
      <c r="J34" s="59">
        <v>0.06</v>
      </c>
      <c r="K34" s="59">
        <v>0.06</v>
      </c>
      <c r="L34" s="59"/>
      <c r="M34" s="106"/>
      <c r="O34" s="66" t="s">
        <v>35</v>
      </c>
      <c r="P34" s="67" t="s">
        <v>118</v>
      </c>
      <c r="Q34" s="68">
        <v>4.25</v>
      </c>
      <c r="R34" s="84"/>
      <c r="S34" s="68">
        <v>4.25</v>
      </c>
      <c r="T34" s="120"/>
    </row>
    <row r="35" spans="1:20">
      <c r="A35" s="66" t="s">
        <v>35</v>
      </c>
      <c r="B35" s="67" t="s">
        <v>119</v>
      </c>
      <c r="C35" s="68">
        <v>0.75600000000000001</v>
      </c>
      <c r="D35" s="68">
        <v>0.75600000000000001</v>
      </c>
      <c r="E35" s="68"/>
      <c r="F35" s="84"/>
      <c r="H35" s="57" t="s">
        <v>35</v>
      </c>
      <c r="I35" s="58" t="s">
        <v>120</v>
      </c>
      <c r="J35" s="59">
        <v>1.03</v>
      </c>
      <c r="K35" s="59">
        <v>1.03</v>
      </c>
      <c r="L35" s="59"/>
      <c r="M35" s="106"/>
      <c r="O35" s="66" t="s">
        <v>35</v>
      </c>
      <c r="P35" s="67" t="s">
        <v>121</v>
      </c>
      <c r="Q35" s="68">
        <v>0.95799999999999996</v>
      </c>
      <c r="R35" s="68">
        <v>0.95799999999999996</v>
      </c>
      <c r="S35" s="68"/>
      <c r="T35" s="84"/>
    </row>
    <row r="36" spans="1:20">
      <c r="A36" s="66" t="s">
        <v>35</v>
      </c>
      <c r="B36" s="67" t="s">
        <v>122</v>
      </c>
      <c r="C36" s="68">
        <v>0.82499999999999996</v>
      </c>
      <c r="D36" s="68">
        <v>0.82499999999999996</v>
      </c>
      <c r="E36" s="68"/>
      <c r="F36" s="84"/>
      <c r="H36" s="57" t="s">
        <v>35</v>
      </c>
      <c r="I36" s="58" t="s">
        <v>123</v>
      </c>
      <c r="J36" s="59">
        <v>0.128</v>
      </c>
      <c r="K36" s="59">
        <v>0.128</v>
      </c>
      <c r="L36" s="59"/>
      <c r="M36" s="106"/>
      <c r="O36" s="66" t="s">
        <v>35</v>
      </c>
      <c r="P36" s="67" t="s">
        <v>124</v>
      </c>
      <c r="Q36" s="68">
        <v>0.56100000000000005</v>
      </c>
      <c r="R36" s="68">
        <v>0.56100000000000005</v>
      </c>
      <c r="S36" s="68"/>
      <c r="T36" s="84"/>
    </row>
    <row r="37" spans="1:20" ht="14.65" thickBot="1">
      <c r="A37" s="34" t="s">
        <v>35</v>
      </c>
      <c r="B37" s="35" t="s">
        <v>125</v>
      </c>
      <c r="C37" s="33">
        <v>0.122</v>
      </c>
      <c r="D37" s="33">
        <v>0.122</v>
      </c>
      <c r="E37" s="15"/>
      <c r="H37" s="57" t="s">
        <v>35</v>
      </c>
      <c r="I37" s="58" t="s">
        <v>126</v>
      </c>
      <c r="J37" s="59">
        <v>2.13</v>
      </c>
      <c r="K37" s="59">
        <v>2.13</v>
      </c>
      <c r="L37" s="59"/>
      <c r="M37" s="106"/>
      <c r="O37" s="66" t="s">
        <v>35</v>
      </c>
      <c r="P37" s="67" t="s">
        <v>127</v>
      </c>
      <c r="Q37" s="68">
        <v>0.67200000000000004</v>
      </c>
      <c r="R37" s="68">
        <v>0.67200000000000004</v>
      </c>
      <c r="S37" s="68"/>
      <c r="T37" s="84"/>
    </row>
    <row r="38" spans="1:20" ht="14.65" thickTop="1">
      <c r="A38" s="24" t="s">
        <v>35</v>
      </c>
      <c r="B38" s="26" t="s">
        <v>128</v>
      </c>
      <c r="C38" s="15">
        <v>1.56</v>
      </c>
      <c r="D38" s="15">
        <v>1.56</v>
      </c>
      <c r="E38" s="15"/>
      <c r="H38" s="57" t="s">
        <v>35</v>
      </c>
      <c r="I38" s="58" t="s">
        <v>129</v>
      </c>
      <c r="J38" s="59">
        <v>0.36799999999999999</v>
      </c>
      <c r="K38" s="59">
        <v>0.36799999999999999</v>
      </c>
      <c r="L38" s="59"/>
      <c r="M38" s="106"/>
      <c r="O38" s="66" t="s">
        <v>35</v>
      </c>
      <c r="P38" s="67" t="s">
        <v>130</v>
      </c>
      <c r="Q38" s="68">
        <v>0.22</v>
      </c>
      <c r="R38" s="68">
        <v>0.22</v>
      </c>
      <c r="S38" s="68"/>
      <c r="T38" s="84"/>
    </row>
    <row r="39" spans="1:20">
      <c r="A39" s="66" t="s">
        <v>35</v>
      </c>
      <c r="B39" s="67" t="s">
        <v>131</v>
      </c>
      <c r="C39" s="68">
        <v>0.51500000000000001</v>
      </c>
      <c r="D39" s="68">
        <v>0.51500000000000001</v>
      </c>
      <c r="E39" s="68"/>
      <c r="F39" s="84"/>
      <c r="H39" s="57" t="s">
        <v>35</v>
      </c>
      <c r="I39" s="58" t="s">
        <v>132</v>
      </c>
      <c r="J39" s="59">
        <v>0.14499999999999999</v>
      </c>
      <c r="K39" s="59">
        <v>0.14499999999999999</v>
      </c>
      <c r="L39" s="59"/>
      <c r="M39" s="106"/>
      <c r="O39" s="66" t="s">
        <v>35</v>
      </c>
      <c r="P39" s="67" t="s">
        <v>133</v>
      </c>
      <c r="Q39" s="68">
        <v>7.1999999999999995E-2</v>
      </c>
      <c r="R39" s="68">
        <v>7.1999999999999995E-2</v>
      </c>
      <c r="S39" s="68"/>
      <c r="T39" s="84"/>
    </row>
    <row r="40" spans="1:20" ht="23.45">
      <c r="A40" s="66" t="s">
        <v>35</v>
      </c>
      <c r="B40" s="67" t="s">
        <v>134</v>
      </c>
      <c r="C40" s="68">
        <v>0.42699999999999999</v>
      </c>
      <c r="D40" s="68">
        <v>0.42699999999999999</v>
      </c>
      <c r="E40" s="68"/>
      <c r="F40" s="84"/>
      <c r="H40" s="57" t="s">
        <v>35</v>
      </c>
      <c r="I40" s="58" t="s">
        <v>135</v>
      </c>
      <c r="J40" s="59">
        <v>1.43</v>
      </c>
      <c r="K40" s="84"/>
      <c r="L40" s="59">
        <v>1.43</v>
      </c>
      <c r="M40" s="60" t="s">
        <v>23</v>
      </c>
      <c r="O40" s="66" t="s">
        <v>35</v>
      </c>
      <c r="P40" s="67" t="s">
        <v>136</v>
      </c>
      <c r="Q40" s="68">
        <v>0.10199999999999999</v>
      </c>
      <c r="R40" s="68">
        <v>0.10199999999999999</v>
      </c>
      <c r="S40" s="68"/>
      <c r="T40" s="84"/>
    </row>
    <row r="41" spans="1:20" ht="23.45">
      <c r="A41" s="66" t="s">
        <v>35</v>
      </c>
      <c r="B41" s="67" t="s">
        <v>137</v>
      </c>
      <c r="C41" s="68">
        <v>0.78</v>
      </c>
      <c r="D41" s="68">
        <v>0.78</v>
      </c>
      <c r="E41" s="68"/>
      <c r="F41" s="84"/>
      <c r="H41" s="57" t="s">
        <v>35</v>
      </c>
      <c r="I41" s="58" t="s">
        <v>138</v>
      </c>
      <c r="J41" s="59">
        <v>9.61</v>
      </c>
      <c r="K41" s="84"/>
      <c r="L41" s="59">
        <v>9.61</v>
      </c>
      <c r="M41" s="60" t="s">
        <v>23</v>
      </c>
      <c r="O41" s="66" t="s">
        <v>35</v>
      </c>
      <c r="P41" s="67" t="s">
        <v>139</v>
      </c>
      <c r="Q41" s="68">
        <v>5.7000000000000002E-2</v>
      </c>
      <c r="R41" s="68">
        <v>5.7000000000000002E-2</v>
      </c>
      <c r="S41" s="68"/>
      <c r="T41" s="84"/>
    </row>
    <row r="42" spans="1:20" ht="23.45">
      <c r="A42" s="66" t="s">
        <v>35</v>
      </c>
      <c r="B42" s="67" t="s">
        <v>140</v>
      </c>
      <c r="C42" s="68">
        <v>1.19</v>
      </c>
      <c r="D42" s="68">
        <v>1.19</v>
      </c>
      <c r="E42" s="68"/>
      <c r="F42" s="84"/>
      <c r="H42" s="57" t="s">
        <v>35</v>
      </c>
      <c r="I42" s="58" t="s">
        <v>141</v>
      </c>
      <c r="J42" s="59">
        <v>1.99</v>
      </c>
      <c r="K42" s="84"/>
      <c r="L42" s="59">
        <v>1.99</v>
      </c>
      <c r="M42" s="60" t="s">
        <v>23</v>
      </c>
      <c r="O42" s="66" t="s">
        <v>35</v>
      </c>
      <c r="P42" s="67" t="s">
        <v>142</v>
      </c>
      <c r="Q42" s="68">
        <v>0.23799999999999999</v>
      </c>
      <c r="R42" s="68">
        <v>0.23799999999999999</v>
      </c>
      <c r="S42" s="68"/>
      <c r="T42" s="84"/>
    </row>
    <row r="43" spans="1:20">
      <c r="A43" s="66" t="s">
        <v>35</v>
      </c>
      <c r="B43" s="67" t="s">
        <v>143</v>
      </c>
      <c r="C43" s="68">
        <v>11.8</v>
      </c>
      <c r="D43" s="68">
        <v>11.8</v>
      </c>
      <c r="E43" s="68"/>
      <c r="F43" s="84"/>
      <c r="H43" s="57" t="s">
        <v>35</v>
      </c>
      <c r="I43" s="58" t="s">
        <v>144</v>
      </c>
      <c r="J43" s="59">
        <v>0.26900000000000002</v>
      </c>
      <c r="K43" s="59">
        <v>0.26900000000000002</v>
      </c>
      <c r="L43" s="59"/>
      <c r="M43" s="106"/>
      <c r="O43" s="66" t="s">
        <v>35</v>
      </c>
      <c r="P43" s="67" t="s">
        <v>145</v>
      </c>
      <c r="Q43" s="68">
        <v>0.16200000000000001</v>
      </c>
      <c r="R43" s="68">
        <v>0.16200000000000001</v>
      </c>
      <c r="S43" s="68"/>
      <c r="T43" s="84"/>
    </row>
    <row r="44" spans="1:20" ht="14.65" thickBot="1">
      <c r="A44" s="66" t="s">
        <v>35</v>
      </c>
      <c r="B44" s="67" t="s">
        <v>146</v>
      </c>
      <c r="C44" s="68">
        <v>0.59099999999999997</v>
      </c>
      <c r="D44" s="68">
        <v>0.59099999999999997</v>
      </c>
      <c r="E44" s="68"/>
      <c r="F44" s="84"/>
      <c r="H44" s="19" t="s">
        <v>35</v>
      </c>
      <c r="I44" s="20" t="s">
        <v>147</v>
      </c>
      <c r="J44" s="21">
        <v>0.57499999999999996</v>
      </c>
      <c r="K44" s="21">
        <v>0.57499999999999996</v>
      </c>
      <c r="L44" s="21"/>
      <c r="M44" s="25"/>
      <c r="O44" s="66" t="s">
        <v>35</v>
      </c>
      <c r="P44" s="67" t="s">
        <v>148</v>
      </c>
      <c r="Q44" s="68">
        <v>0.28999999999999998</v>
      </c>
      <c r="R44" s="68">
        <v>0.28999999999999998</v>
      </c>
      <c r="S44" s="68"/>
      <c r="T44" s="84"/>
    </row>
    <row r="45" spans="1:20" ht="14.65" thickTop="1">
      <c r="A45" s="66" t="s">
        <v>35</v>
      </c>
      <c r="B45" s="67" t="s">
        <v>149</v>
      </c>
      <c r="C45" s="68">
        <v>0.96899999999999997</v>
      </c>
      <c r="D45" s="68">
        <v>0.96899999999999997</v>
      </c>
      <c r="E45" s="68"/>
      <c r="F45" s="84"/>
      <c r="H45" s="24" t="s">
        <v>35</v>
      </c>
      <c r="I45" s="26" t="s">
        <v>150</v>
      </c>
      <c r="J45" s="15">
        <v>0.20799999999999999</v>
      </c>
      <c r="K45" s="15">
        <v>0.20799999999999999</v>
      </c>
      <c r="L45" s="15"/>
      <c r="M45" s="53"/>
      <c r="O45" s="66" t="s">
        <v>35</v>
      </c>
      <c r="P45" s="67" t="s">
        <v>151</v>
      </c>
      <c r="Q45" s="68">
        <v>0.27800000000000002</v>
      </c>
      <c r="R45" s="68">
        <v>0.27800000000000002</v>
      </c>
      <c r="S45" s="68"/>
      <c r="T45" s="84"/>
    </row>
    <row r="46" spans="1:20">
      <c r="A46" s="66" t="s">
        <v>35</v>
      </c>
      <c r="B46" s="67" t="s">
        <v>152</v>
      </c>
      <c r="C46" s="68">
        <v>0.36099999999999999</v>
      </c>
      <c r="D46" s="68">
        <v>0.36099999999999999</v>
      </c>
      <c r="E46" s="68"/>
      <c r="F46" s="84"/>
      <c r="H46" s="66" t="s">
        <v>35</v>
      </c>
      <c r="I46" s="67" t="s">
        <v>153</v>
      </c>
      <c r="J46" s="68">
        <v>0.216</v>
      </c>
      <c r="K46" s="68">
        <v>0.216</v>
      </c>
      <c r="L46" s="68"/>
      <c r="M46" s="107"/>
      <c r="O46" s="66" t="s">
        <v>35</v>
      </c>
      <c r="P46" s="67" t="s">
        <v>154</v>
      </c>
      <c r="Q46" s="68">
        <v>0.189</v>
      </c>
      <c r="R46" s="68">
        <v>0.189</v>
      </c>
      <c r="S46" s="68"/>
      <c r="T46" s="84"/>
    </row>
    <row r="47" spans="1:20">
      <c r="A47" s="66" t="s">
        <v>35</v>
      </c>
      <c r="B47" s="67" t="s">
        <v>155</v>
      </c>
      <c r="C47" s="68">
        <v>0.66200000000000003</v>
      </c>
      <c r="D47" s="68">
        <v>0.66200000000000003</v>
      </c>
      <c r="E47" s="68"/>
      <c r="F47" s="84"/>
      <c r="H47" s="66" t="s">
        <v>35</v>
      </c>
      <c r="I47" s="67" t="s">
        <v>156</v>
      </c>
      <c r="J47" s="68">
        <v>5.1999999999999998E-2</v>
      </c>
      <c r="K47" s="68">
        <v>5.1999999999999998E-2</v>
      </c>
      <c r="L47" s="68"/>
      <c r="M47" s="107"/>
      <c r="O47" s="66" t="s">
        <v>35</v>
      </c>
      <c r="P47" s="67" t="s">
        <v>157</v>
      </c>
      <c r="Q47" s="68">
        <v>1.94</v>
      </c>
      <c r="R47" s="68">
        <v>1.94</v>
      </c>
      <c r="S47" s="68"/>
      <c r="T47" s="84"/>
    </row>
    <row r="48" spans="1:20">
      <c r="A48" s="66" t="s">
        <v>35</v>
      </c>
      <c r="B48" s="67" t="s">
        <v>158</v>
      </c>
      <c r="C48" s="68">
        <v>6.2</v>
      </c>
      <c r="D48" s="68">
        <v>6.2</v>
      </c>
      <c r="E48" s="68"/>
      <c r="F48" s="84"/>
      <c r="H48" s="66" t="s">
        <v>35</v>
      </c>
      <c r="I48" s="67" t="s">
        <v>159</v>
      </c>
      <c r="J48" s="68">
        <v>8.5999999999999993E-2</v>
      </c>
      <c r="K48" s="68">
        <v>8.5999999999999993E-2</v>
      </c>
      <c r="L48" s="68"/>
      <c r="M48" s="107"/>
      <c r="O48" s="66" t="s">
        <v>35</v>
      </c>
      <c r="P48" s="67" t="s">
        <v>160</v>
      </c>
      <c r="Q48" s="68">
        <v>2.34</v>
      </c>
      <c r="R48" s="68">
        <v>2.34</v>
      </c>
      <c r="S48" s="68"/>
      <c r="T48" s="84"/>
    </row>
    <row r="49" spans="1:20">
      <c r="A49" s="66" t="s">
        <v>35</v>
      </c>
      <c r="B49" s="67" t="s">
        <v>161</v>
      </c>
      <c r="C49" s="68">
        <v>1.05</v>
      </c>
      <c r="D49" s="68">
        <v>1.05</v>
      </c>
      <c r="E49" s="68"/>
      <c r="F49" s="84"/>
      <c r="H49" s="66" t="s">
        <v>35</v>
      </c>
      <c r="I49" s="67" t="s">
        <v>162</v>
      </c>
      <c r="J49" s="68">
        <v>79.8</v>
      </c>
      <c r="K49" s="84"/>
      <c r="L49" s="68">
        <v>79.8</v>
      </c>
      <c r="M49" s="108" t="s">
        <v>163</v>
      </c>
      <c r="O49" s="66" t="s">
        <v>35</v>
      </c>
      <c r="P49" s="67" t="s">
        <v>164</v>
      </c>
      <c r="Q49" s="68">
        <v>0.41399999999999998</v>
      </c>
      <c r="R49" s="68">
        <v>0.41399999999999998</v>
      </c>
      <c r="S49" s="68"/>
      <c r="T49" s="84"/>
    </row>
    <row r="50" spans="1:20">
      <c r="A50" s="66" t="s">
        <v>35</v>
      </c>
      <c r="B50" s="67" t="s">
        <v>165</v>
      </c>
      <c r="C50" s="68">
        <v>1.31</v>
      </c>
      <c r="D50" s="68">
        <v>1.31</v>
      </c>
      <c r="E50" s="68"/>
      <c r="F50" s="84"/>
      <c r="H50" s="66" t="s">
        <v>35</v>
      </c>
      <c r="I50" s="67" t="s">
        <v>166</v>
      </c>
      <c r="J50" s="68">
        <v>3.38</v>
      </c>
      <c r="K50" s="68">
        <v>3.38</v>
      </c>
      <c r="L50" s="68"/>
      <c r="M50" s="107"/>
      <c r="O50" s="66" t="s">
        <v>35</v>
      </c>
      <c r="P50" s="67" t="s">
        <v>167</v>
      </c>
      <c r="Q50" s="68">
        <v>1.03</v>
      </c>
      <c r="R50" s="68">
        <v>1.03</v>
      </c>
      <c r="S50" s="68"/>
      <c r="T50" s="84"/>
    </row>
    <row r="51" spans="1:20">
      <c r="A51" s="66" t="s">
        <v>35</v>
      </c>
      <c r="B51" s="67" t="s">
        <v>168</v>
      </c>
      <c r="C51" s="68">
        <v>2</v>
      </c>
      <c r="D51" s="68">
        <v>2</v>
      </c>
      <c r="E51" s="68"/>
      <c r="F51" s="84"/>
      <c r="H51" s="66" t="s">
        <v>35</v>
      </c>
      <c r="I51" s="67" t="s">
        <v>169</v>
      </c>
      <c r="J51" s="68">
        <v>0.998</v>
      </c>
      <c r="K51" s="68">
        <v>0.998</v>
      </c>
      <c r="L51" s="68"/>
      <c r="M51" s="107"/>
      <c r="O51" s="66" t="s">
        <v>35</v>
      </c>
      <c r="P51" s="67" t="s">
        <v>170</v>
      </c>
      <c r="Q51" s="68">
        <v>6.7000000000000004E-2</v>
      </c>
      <c r="R51" s="84"/>
      <c r="S51" s="68">
        <v>6.7000000000000004E-2</v>
      </c>
      <c r="T51" s="123" t="s">
        <v>171</v>
      </c>
    </row>
    <row r="52" spans="1:20">
      <c r="A52" s="66" t="s">
        <v>35</v>
      </c>
      <c r="B52" s="67" t="s">
        <v>172</v>
      </c>
      <c r="C52" s="68">
        <v>1.28</v>
      </c>
      <c r="D52" s="68">
        <v>1.28</v>
      </c>
      <c r="E52" s="68"/>
      <c r="F52" s="84"/>
      <c r="H52" s="66" t="s">
        <v>35</v>
      </c>
      <c r="I52" s="67" t="s">
        <v>173</v>
      </c>
      <c r="J52" s="68">
        <v>0.35199999999999998</v>
      </c>
      <c r="K52" s="68">
        <v>0.35199999999999998</v>
      </c>
      <c r="L52" s="68"/>
      <c r="M52" s="107"/>
      <c r="O52" s="66" t="s">
        <v>35</v>
      </c>
      <c r="P52" s="67" t="s">
        <v>174</v>
      </c>
      <c r="Q52" s="68">
        <v>1.0999999999999999E-2</v>
      </c>
      <c r="R52" s="84"/>
      <c r="S52" s="68">
        <v>1.0999999999999999E-2</v>
      </c>
      <c r="T52" s="123"/>
    </row>
    <row r="53" spans="1:20">
      <c r="A53" s="66" t="s">
        <v>35</v>
      </c>
      <c r="B53" s="67" t="s">
        <v>175</v>
      </c>
      <c r="C53" s="68">
        <v>0.72399999999999998</v>
      </c>
      <c r="D53" s="68">
        <v>0.72399999999999998</v>
      </c>
      <c r="E53" s="68"/>
      <c r="F53" s="84"/>
      <c r="H53" s="66" t="s">
        <v>35</v>
      </c>
      <c r="I53" s="67" t="s">
        <v>176</v>
      </c>
      <c r="J53" s="68">
        <v>5.05</v>
      </c>
      <c r="K53" s="68">
        <v>5.05</v>
      </c>
      <c r="L53" s="68"/>
      <c r="M53" s="107"/>
      <c r="O53" s="66" t="s">
        <v>35</v>
      </c>
      <c r="P53" s="67" t="s">
        <v>177</v>
      </c>
      <c r="Q53" s="68">
        <v>0.254</v>
      </c>
      <c r="R53" s="68">
        <v>0.254</v>
      </c>
      <c r="S53" s="68"/>
      <c r="T53" s="84"/>
    </row>
    <row r="54" spans="1:20">
      <c r="A54" s="66" t="s">
        <v>35</v>
      </c>
      <c r="B54" s="67" t="s">
        <v>178</v>
      </c>
      <c r="C54" s="68">
        <v>0.91</v>
      </c>
      <c r="D54" s="68">
        <v>0.91</v>
      </c>
      <c r="E54" s="68"/>
      <c r="F54" s="84"/>
      <c r="H54" s="66" t="s">
        <v>35</v>
      </c>
      <c r="I54" s="67" t="s">
        <v>179</v>
      </c>
      <c r="J54" s="68">
        <v>2.48</v>
      </c>
      <c r="K54" s="68">
        <v>2.48</v>
      </c>
      <c r="L54" s="68"/>
      <c r="M54" s="107"/>
      <c r="O54" s="66" t="s">
        <v>35</v>
      </c>
      <c r="P54" s="67" t="s">
        <v>180</v>
      </c>
      <c r="Q54" s="68">
        <v>0.35099999999999998</v>
      </c>
      <c r="R54" s="68">
        <v>0.35099999999999998</v>
      </c>
      <c r="S54" s="68"/>
      <c r="T54" s="84"/>
    </row>
    <row r="55" spans="1:20">
      <c r="A55" s="66" t="s">
        <v>35</v>
      </c>
      <c r="B55" s="67" t="s">
        <v>181</v>
      </c>
      <c r="C55" s="68">
        <v>1.22</v>
      </c>
      <c r="D55" s="68">
        <v>1.22</v>
      </c>
      <c r="E55" s="68"/>
      <c r="F55" s="84"/>
      <c r="H55" s="66" t="s">
        <v>35</v>
      </c>
      <c r="I55" s="67" t="s">
        <v>182</v>
      </c>
      <c r="J55" s="68">
        <v>0.255</v>
      </c>
      <c r="K55" s="68">
        <v>0.255</v>
      </c>
      <c r="L55" s="68"/>
      <c r="M55" s="107"/>
      <c r="O55" s="66" t="s">
        <v>35</v>
      </c>
      <c r="P55" s="67" t="s">
        <v>183</v>
      </c>
      <c r="Q55" s="68">
        <v>1.02</v>
      </c>
      <c r="R55" s="68">
        <v>1.02</v>
      </c>
      <c r="S55" s="68"/>
      <c r="T55" s="84"/>
    </row>
    <row r="56" spans="1:20">
      <c r="A56" s="66" t="s">
        <v>35</v>
      </c>
      <c r="B56" s="67" t="s">
        <v>184</v>
      </c>
      <c r="C56" s="68">
        <v>8.0399999999999991</v>
      </c>
      <c r="D56" s="68">
        <v>8.0399999999999991</v>
      </c>
      <c r="E56" s="68"/>
      <c r="F56" s="84"/>
      <c r="H56" s="66" t="s">
        <v>35</v>
      </c>
      <c r="I56" s="67" t="s">
        <v>185</v>
      </c>
      <c r="J56" s="68">
        <v>0.26300000000000001</v>
      </c>
      <c r="K56" s="68">
        <v>0.26300000000000001</v>
      </c>
      <c r="L56" s="68"/>
      <c r="M56" s="107"/>
      <c r="O56" s="66" t="s">
        <v>35</v>
      </c>
      <c r="P56" s="67" t="s">
        <v>186</v>
      </c>
      <c r="Q56" s="68">
        <v>6.4000000000000001E-2</v>
      </c>
      <c r="R56" s="68">
        <v>6.4000000000000001E-2</v>
      </c>
      <c r="S56" s="68"/>
      <c r="T56" s="84"/>
    </row>
    <row r="57" spans="1:20">
      <c r="A57" s="57" t="s">
        <v>35</v>
      </c>
      <c r="B57" s="58" t="s">
        <v>187</v>
      </c>
      <c r="C57" s="59">
        <v>0.28999999999999998</v>
      </c>
      <c r="D57" s="59">
        <v>0.28999999999999998</v>
      </c>
      <c r="E57" s="59"/>
      <c r="F57" s="105"/>
      <c r="H57" s="66" t="s">
        <v>35</v>
      </c>
      <c r="I57" s="67" t="s">
        <v>188</v>
      </c>
      <c r="J57" s="68">
        <v>0.1</v>
      </c>
      <c r="K57" s="68">
        <v>0.1</v>
      </c>
      <c r="L57" s="68"/>
      <c r="M57" s="107"/>
      <c r="O57" s="66" t="s">
        <v>35</v>
      </c>
      <c r="P57" s="67" t="s">
        <v>189</v>
      </c>
      <c r="Q57" s="68">
        <v>2.9000000000000001E-2</v>
      </c>
      <c r="R57" s="68">
        <v>2.9000000000000001E-2</v>
      </c>
      <c r="S57" s="68"/>
      <c r="T57" s="84"/>
    </row>
    <row r="58" spans="1:20">
      <c r="A58" s="57" t="s">
        <v>35</v>
      </c>
      <c r="B58" s="58" t="s">
        <v>190</v>
      </c>
      <c r="C58" s="59">
        <v>1.38</v>
      </c>
      <c r="D58" s="59">
        <v>1.38</v>
      </c>
      <c r="E58" s="59"/>
      <c r="F58" s="105"/>
      <c r="H58" s="66" t="s">
        <v>35</v>
      </c>
      <c r="I58" s="67" t="s">
        <v>191</v>
      </c>
      <c r="J58" s="68">
        <v>0.54800000000000004</v>
      </c>
      <c r="K58" s="68">
        <v>0.54800000000000004</v>
      </c>
      <c r="L58" s="68"/>
      <c r="M58" s="107"/>
    </row>
    <row r="59" spans="1:20">
      <c r="A59" s="57" t="s">
        <v>35</v>
      </c>
      <c r="B59" s="58" t="s">
        <v>192</v>
      </c>
      <c r="C59" s="59">
        <v>1.18</v>
      </c>
      <c r="D59" s="59">
        <v>1.18</v>
      </c>
      <c r="E59" s="59"/>
      <c r="F59" s="105"/>
      <c r="H59" s="66" t="s">
        <v>35</v>
      </c>
      <c r="I59" s="67" t="s">
        <v>193</v>
      </c>
      <c r="J59" s="68">
        <v>0.46600000000000003</v>
      </c>
      <c r="K59" s="68">
        <v>0.46600000000000003</v>
      </c>
      <c r="L59" s="68"/>
      <c r="M59" s="107"/>
      <c r="Q59" s="26" t="s">
        <v>33</v>
      </c>
      <c r="R59" s="43">
        <f>AVERAGE(R8:R28)</f>
        <v>1.2457142857142851</v>
      </c>
      <c r="S59" s="15"/>
    </row>
    <row r="60" spans="1:20">
      <c r="A60" s="57" t="s">
        <v>35</v>
      </c>
      <c r="B60" s="58" t="s">
        <v>194</v>
      </c>
      <c r="C60" s="59">
        <v>1.51</v>
      </c>
      <c r="D60" s="59">
        <v>1.51</v>
      </c>
      <c r="E60" s="59"/>
      <c r="F60" s="105"/>
      <c r="H60" s="66" t="s">
        <v>35</v>
      </c>
      <c r="I60" s="67" t="s">
        <v>195</v>
      </c>
      <c r="J60" s="68">
        <v>1.39</v>
      </c>
      <c r="K60" s="68">
        <v>1.39</v>
      </c>
      <c r="L60" s="68"/>
      <c r="M60" s="107"/>
      <c r="Q60" s="26" t="s">
        <v>196</v>
      </c>
      <c r="R60" s="43">
        <f>AVERAGE(R29:R57)</f>
        <v>0.53116666666666656</v>
      </c>
      <c r="S60" s="15"/>
    </row>
    <row r="61" spans="1:20">
      <c r="A61" s="57" t="s">
        <v>35</v>
      </c>
      <c r="B61" s="58" t="s">
        <v>197</v>
      </c>
      <c r="C61" s="59">
        <v>4.24</v>
      </c>
      <c r="D61" s="59">
        <v>4.24</v>
      </c>
      <c r="E61" s="59"/>
      <c r="F61" s="105"/>
      <c r="H61" s="66" t="s">
        <v>35</v>
      </c>
      <c r="I61" s="67" t="s">
        <v>198</v>
      </c>
      <c r="J61" s="68">
        <v>1.69</v>
      </c>
      <c r="K61" s="68">
        <v>1.69</v>
      </c>
      <c r="L61" s="68"/>
      <c r="M61" s="107"/>
      <c r="Q61" s="26" t="s">
        <v>27</v>
      </c>
      <c r="R61" s="43">
        <f>AVERAGE(R59:R60)</f>
        <v>0.88844047619047584</v>
      </c>
      <c r="S61" s="15"/>
    </row>
    <row r="62" spans="1:20">
      <c r="A62" s="57" t="s">
        <v>35</v>
      </c>
      <c r="B62" s="58" t="s">
        <v>199</v>
      </c>
      <c r="C62" s="59">
        <v>1.5</v>
      </c>
      <c r="D62" s="59">
        <v>1.5</v>
      </c>
      <c r="E62" s="59"/>
      <c r="F62" s="105"/>
      <c r="H62" s="66" t="s">
        <v>35</v>
      </c>
      <c r="I62" s="67" t="s">
        <v>200</v>
      </c>
      <c r="J62" s="68">
        <v>0.316</v>
      </c>
      <c r="K62" s="68">
        <v>0.316</v>
      </c>
      <c r="L62" s="68"/>
      <c r="M62" s="107"/>
    </row>
    <row r="63" spans="1:20">
      <c r="A63" s="57" t="s">
        <v>35</v>
      </c>
      <c r="B63" s="58" t="s">
        <v>201</v>
      </c>
      <c r="C63" s="59">
        <v>1.52</v>
      </c>
      <c r="D63" s="59">
        <v>1.52</v>
      </c>
      <c r="E63" s="59"/>
      <c r="F63" s="105"/>
      <c r="H63" s="66" t="s">
        <v>35</v>
      </c>
      <c r="I63" s="67" t="s">
        <v>202</v>
      </c>
      <c r="J63" s="68">
        <v>5.1999999999999998E-2</v>
      </c>
      <c r="K63" s="68">
        <v>5.1999999999999998E-2</v>
      </c>
      <c r="L63" s="68"/>
      <c r="M63" s="107"/>
    </row>
    <row r="64" spans="1:20">
      <c r="A64" s="57" t="s">
        <v>35</v>
      </c>
      <c r="B64" s="58" t="s">
        <v>203</v>
      </c>
      <c r="C64" s="59">
        <v>8.4</v>
      </c>
      <c r="D64" s="59">
        <v>8.4</v>
      </c>
      <c r="E64" s="59"/>
      <c r="F64" s="105"/>
      <c r="H64" s="66" t="s">
        <v>35</v>
      </c>
      <c r="I64" s="67" t="s">
        <v>204</v>
      </c>
      <c r="J64" s="68">
        <v>1.6E-2</v>
      </c>
      <c r="K64" s="68">
        <v>1.6E-2</v>
      </c>
      <c r="L64" s="68"/>
      <c r="M64" s="107"/>
    </row>
    <row r="65" spans="1:13">
      <c r="A65" s="57" t="s">
        <v>35</v>
      </c>
      <c r="B65" s="58" t="s">
        <v>205</v>
      </c>
      <c r="C65" s="59">
        <v>3.96</v>
      </c>
      <c r="D65" s="59">
        <v>3.96</v>
      </c>
      <c r="E65" s="59"/>
      <c r="F65" s="105"/>
      <c r="H65" s="66" t="s">
        <v>35</v>
      </c>
      <c r="I65" s="67" t="s">
        <v>206</v>
      </c>
      <c r="J65" s="68">
        <v>0.80700000000000005</v>
      </c>
      <c r="K65" s="68">
        <v>0.80700000000000005</v>
      </c>
      <c r="L65" s="68"/>
      <c r="M65" s="107"/>
    </row>
    <row r="66" spans="1:13">
      <c r="A66" s="57" t="s">
        <v>35</v>
      </c>
      <c r="B66" s="58" t="s">
        <v>207</v>
      </c>
      <c r="C66" s="59">
        <v>4.97</v>
      </c>
      <c r="D66" s="59">
        <v>4.97</v>
      </c>
      <c r="E66" s="59"/>
      <c r="F66" s="105"/>
      <c r="H66" s="66" t="s">
        <v>35</v>
      </c>
      <c r="I66" s="67" t="s">
        <v>208</v>
      </c>
      <c r="J66" s="68">
        <v>6.0999999999999999E-2</v>
      </c>
      <c r="K66" s="68">
        <v>6.0999999999999999E-2</v>
      </c>
      <c r="L66" s="68"/>
      <c r="M66" s="107"/>
    </row>
    <row r="67" spans="1:13">
      <c r="A67" s="57" t="s">
        <v>35</v>
      </c>
      <c r="B67" s="58" t="s">
        <v>209</v>
      </c>
      <c r="C67" s="59">
        <v>2.25</v>
      </c>
      <c r="D67" s="59">
        <v>2.25</v>
      </c>
      <c r="E67" s="59"/>
      <c r="F67" s="105"/>
      <c r="H67" s="66" t="s">
        <v>35</v>
      </c>
      <c r="I67" s="67" t="s">
        <v>210</v>
      </c>
      <c r="J67" s="68">
        <v>3.1E-2</v>
      </c>
      <c r="K67" s="68">
        <v>3.1E-2</v>
      </c>
      <c r="L67" s="68"/>
      <c r="M67" s="107"/>
    </row>
    <row r="68" spans="1:13">
      <c r="A68" s="57" t="s">
        <v>35</v>
      </c>
      <c r="B68" s="58" t="s">
        <v>211</v>
      </c>
      <c r="C68" s="59">
        <v>0.64100000000000001</v>
      </c>
      <c r="D68" s="59">
        <v>0.64100000000000001</v>
      </c>
      <c r="E68" s="59"/>
      <c r="F68" s="105"/>
      <c r="H68" s="66" t="s">
        <v>35</v>
      </c>
      <c r="I68" s="67" t="s">
        <v>212</v>
      </c>
      <c r="J68" s="68">
        <v>0.04</v>
      </c>
      <c r="K68" s="68">
        <v>0.04</v>
      </c>
      <c r="L68" s="68"/>
      <c r="M68" s="107"/>
    </row>
    <row r="69" spans="1:13">
      <c r="A69" s="57" t="s">
        <v>35</v>
      </c>
      <c r="B69" s="58" t="s">
        <v>213</v>
      </c>
      <c r="C69" s="59">
        <v>0.441</v>
      </c>
      <c r="D69" s="59">
        <v>0.441</v>
      </c>
      <c r="E69" s="59"/>
      <c r="F69" s="105"/>
      <c r="H69" s="66" t="s">
        <v>35</v>
      </c>
      <c r="I69" s="67" t="s">
        <v>214</v>
      </c>
      <c r="J69" s="68">
        <v>0.123</v>
      </c>
      <c r="K69" s="68">
        <v>0.123</v>
      </c>
      <c r="L69" s="68"/>
      <c r="M69" s="107"/>
    </row>
    <row r="70" spans="1:13">
      <c r="A70" s="57" t="s">
        <v>35</v>
      </c>
      <c r="B70" s="58" t="s">
        <v>215</v>
      </c>
      <c r="C70" s="59">
        <v>2.5299999999999998</v>
      </c>
      <c r="D70" s="59">
        <v>2.5299999999999998</v>
      </c>
      <c r="E70" s="59"/>
      <c r="F70" s="105"/>
      <c r="H70" s="66" t="s">
        <v>35</v>
      </c>
      <c r="I70" s="67" t="s">
        <v>216</v>
      </c>
      <c r="J70" s="68">
        <v>1.7000000000000001E-2</v>
      </c>
      <c r="K70" s="68">
        <v>1.7000000000000001E-2</v>
      </c>
      <c r="L70" s="68"/>
      <c r="M70" s="107"/>
    </row>
    <row r="71" spans="1:13">
      <c r="A71" s="57" t="s">
        <v>35</v>
      </c>
      <c r="B71" s="58" t="s">
        <v>217</v>
      </c>
      <c r="C71" s="59">
        <v>3.01</v>
      </c>
      <c r="D71" s="59">
        <v>3.01</v>
      </c>
      <c r="E71" s="59"/>
      <c r="F71" s="105"/>
      <c r="H71" s="66" t="s">
        <v>35</v>
      </c>
      <c r="I71" s="67" t="s">
        <v>218</v>
      </c>
      <c r="J71" s="68">
        <v>7.0000000000000007E-2</v>
      </c>
      <c r="K71" s="68">
        <v>7.0000000000000007E-2</v>
      </c>
      <c r="L71" s="68"/>
      <c r="M71" s="107"/>
    </row>
    <row r="72" spans="1:13">
      <c r="A72" s="57" t="s">
        <v>35</v>
      </c>
      <c r="B72" s="58" t="s">
        <v>219</v>
      </c>
      <c r="C72" s="59">
        <v>0.88700000000000001</v>
      </c>
      <c r="D72" s="59">
        <v>0.88700000000000001</v>
      </c>
      <c r="E72" s="59"/>
      <c r="F72" s="105"/>
      <c r="H72" s="66" t="s">
        <v>35</v>
      </c>
      <c r="I72" s="67" t="s">
        <v>220</v>
      </c>
      <c r="J72" s="68">
        <v>0.22900000000000001</v>
      </c>
      <c r="K72" s="68">
        <v>0.22900000000000001</v>
      </c>
      <c r="L72" s="68"/>
      <c r="M72" s="123" t="s">
        <v>221</v>
      </c>
    </row>
    <row r="73" spans="1:13" ht="14.45" customHeight="1">
      <c r="A73" s="57" t="s">
        <v>35</v>
      </c>
      <c r="B73" s="58" t="s">
        <v>222</v>
      </c>
      <c r="C73" s="59">
        <v>1.31</v>
      </c>
      <c r="D73" s="59">
        <v>1.31</v>
      </c>
      <c r="E73" s="59"/>
      <c r="F73" s="105"/>
      <c r="H73" s="66" t="s">
        <v>35</v>
      </c>
      <c r="I73" s="67" t="s">
        <v>223</v>
      </c>
      <c r="J73" s="68">
        <v>3.4000000000000002E-2</v>
      </c>
      <c r="K73" s="84"/>
      <c r="L73" s="68">
        <v>3.4000000000000002E-2</v>
      </c>
      <c r="M73" s="123"/>
    </row>
    <row r="74" spans="1:13">
      <c r="A74" s="57" t="s">
        <v>35</v>
      </c>
      <c r="B74" s="58" t="s">
        <v>224</v>
      </c>
      <c r="C74" s="59">
        <v>1.55</v>
      </c>
      <c r="D74" s="59">
        <v>1.55</v>
      </c>
      <c r="E74" s="59"/>
      <c r="F74" s="105"/>
      <c r="H74" s="66" t="s">
        <v>35</v>
      </c>
      <c r="I74" s="67" t="s">
        <v>225</v>
      </c>
      <c r="J74" s="68">
        <v>1.7000000000000001E-2</v>
      </c>
      <c r="K74" s="84"/>
      <c r="L74" s="68">
        <v>1.7000000000000001E-2</v>
      </c>
      <c r="M74" s="123"/>
    </row>
    <row r="75" spans="1:13">
      <c r="H75" s="66" t="s">
        <v>35</v>
      </c>
      <c r="I75" s="67" t="s">
        <v>226</v>
      </c>
      <c r="J75" s="68">
        <v>3.0000000000000001E-3</v>
      </c>
      <c r="K75" s="84"/>
      <c r="L75" s="68">
        <v>3.0000000000000001E-3</v>
      </c>
      <c r="M75" s="123"/>
    </row>
    <row r="76" spans="1:13">
      <c r="C76" s="16" t="s">
        <v>25</v>
      </c>
      <c r="D76" s="43">
        <f>AVERAGE(D8:D37)</f>
        <v>0.5311379310344827</v>
      </c>
      <c r="E76" s="18"/>
      <c r="H76" s="66" t="s">
        <v>35</v>
      </c>
      <c r="I76" s="67" t="s">
        <v>227</v>
      </c>
      <c r="J76" s="68">
        <v>5.0000000000000001E-3</v>
      </c>
      <c r="K76" s="84"/>
      <c r="L76" s="68">
        <v>5.0000000000000001E-3</v>
      </c>
      <c r="M76" s="123"/>
    </row>
    <row r="77" spans="1:13">
      <c r="C77" s="16" t="s">
        <v>26</v>
      </c>
      <c r="D77" s="43">
        <f>AVERAGE(D38:D74)</f>
        <v>2.247513513513514</v>
      </c>
      <c r="E77" s="18"/>
      <c r="H77" s="66" t="s">
        <v>35</v>
      </c>
      <c r="I77" s="67" t="s">
        <v>228</v>
      </c>
      <c r="J77" s="68">
        <v>0.01</v>
      </c>
      <c r="K77" s="84"/>
      <c r="L77" s="68">
        <v>0.01</v>
      </c>
      <c r="M77" s="123"/>
    </row>
    <row r="78" spans="1:13">
      <c r="C78" s="26" t="s">
        <v>27</v>
      </c>
      <c r="D78" s="43">
        <f>AVERAGE(D76:D77)</f>
        <v>1.3893257222739983</v>
      </c>
      <c r="E78" s="18"/>
      <c r="H78" s="66" t="s">
        <v>35</v>
      </c>
      <c r="I78" s="67" t="s">
        <v>229</v>
      </c>
      <c r="J78" s="68">
        <v>5.7000000000000002E-2</v>
      </c>
      <c r="K78" s="68">
        <v>5.7000000000000002E-2</v>
      </c>
      <c r="L78" s="84"/>
      <c r="M78" s="107"/>
    </row>
    <row r="79" spans="1:13">
      <c r="H79" s="66" t="s">
        <v>35</v>
      </c>
      <c r="I79" s="67" t="s">
        <v>230</v>
      </c>
      <c r="J79" s="68">
        <v>0.80300000000000005</v>
      </c>
      <c r="K79" s="68">
        <v>0.80300000000000005</v>
      </c>
      <c r="L79" s="68"/>
      <c r="M79" s="107"/>
    </row>
    <row r="80" spans="1:13">
      <c r="H80" s="66" t="s">
        <v>35</v>
      </c>
      <c r="I80" s="67" t="s">
        <v>231</v>
      </c>
      <c r="J80" s="68">
        <v>6.29</v>
      </c>
      <c r="K80" s="68">
        <v>6.29</v>
      </c>
      <c r="L80" s="84"/>
      <c r="M80" s="107"/>
    </row>
    <row r="81" spans="8:13">
      <c r="H81" s="66" t="s">
        <v>35</v>
      </c>
      <c r="I81" s="67" t="s">
        <v>232</v>
      </c>
      <c r="J81" s="68">
        <v>0.115</v>
      </c>
      <c r="K81" s="68">
        <v>0.115</v>
      </c>
      <c r="L81" s="68"/>
      <c r="M81" s="107"/>
    </row>
    <row r="82" spans="8:13">
      <c r="H82" s="66" t="s">
        <v>35</v>
      </c>
      <c r="I82" s="67" t="s">
        <v>233</v>
      </c>
      <c r="J82" s="68">
        <v>0.27800000000000002</v>
      </c>
      <c r="K82" s="68">
        <v>0.27800000000000002</v>
      </c>
      <c r="L82" s="68"/>
      <c r="M82" s="107"/>
    </row>
    <row r="83" spans="8:13">
      <c r="H83" s="66" t="s">
        <v>35</v>
      </c>
      <c r="I83" s="67" t="s">
        <v>234</v>
      </c>
      <c r="J83" s="68">
        <v>0.83</v>
      </c>
      <c r="K83" s="68">
        <v>0.83</v>
      </c>
      <c r="L83" s="68"/>
      <c r="M83" s="107"/>
    </row>
    <row r="84" spans="8:13">
      <c r="H84" s="66" t="s">
        <v>35</v>
      </c>
      <c r="I84" s="67" t="s">
        <v>235</v>
      </c>
      <c r="J84" s="68">
        <v>1.04</v>
      </c>
      <c r="K84" s="68">
        <v>1.04</v>
      </c>
      <c r="L84" s="68"/>
      <c r="M84" s="107"/>
    </row>
    <row r="85" spans="8:13">
      <c r="H85" s="66" t="s">
        <v>35</v>
      </c>
      <c r="I85" s="67" t="s">
        <v>236</v>
      </c>
      <c r="J85" s="68">
        <v>0.64300000000000002</v>
      </c>
      <c r="K85" s="68">
        <v>0.64300000000000002</v>
      </c>
      <c r="L85" s="68"/>
      <c r="M85" s="107"/>
    </row>
    <row r="86" spans="8:13">
      <c r="M86" s="27"/>
    </row>
    <row r="87" spans="8:13">
      <c r="J87" s="26" t="s">
        <v>28</v>
      </c>
      <c r="K87" s="43">
        <f>AVERAGE(K8:K44)</f>
        <v>0.33410344827586202</v>
      </c>
      <c r="L87" s="15"/>
    </row>
    <row r="88" spans="8:13">
      <c r="J88" s="26" t="s">
        <v>29</v>
      </c>
      <c r="K88" s="43">
        <f>AVERAGE(K45:K85)</f>
        <v>0.83862857142857106</v>
      </c>
      <c r="L88" s="15"/>
    </row>
    <row r="89" spans="8:13">
      <c r="J89" s="26" t="s">
        <v>27</v>
      </c>
      <c r="K89" s="43">
        <f>AVERAGE(K87:K88)</f>
        <v>0.58636600985221654</v>
      </c>
      <c r="L89" s="15"/>
    </row>
  </sheetData>
  <mergeCells count="9">
    <mergeCell ref="B6:E6"/>
    <mergeCell ref="I6:L6"/>
    <mergeCell ref="P6:S6"/>
    <mergeCell ref="M72:M77"/>
    <mergeCell ref="T32:T34"/>
    <mergeCell ref="T51:T52"/>
    <mergeCell ref="T6:T7"/>
    <mergeCell ref="F6:F7"/>
    <mergeCell ref="M6:M7"/>
  </mergeCells>
  <phoneticPr fontId="5" type="noConversion"/>
  <pageMargins left="0.7" right="0.7" top="0.75" bottom="0.75" header="0.3" footer="0.3"/>
  <pageSetup orientation="portrait" r:id="rId1"/>
  <ignoredErrors>
    <ignoredError sqref="D76:D77 R59:R60 K87:K8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20"/>
  <sheetViews>
    <sheetView topLeftCell="G48" workbookViewId="0">
      <selection activeCell="V20" sqref="V20"/>
    </sheetView>
  </sheetViews>
  <sheetFormatPr defaultColWidth="11.42578125" defaultRowHeight="14.45"/>
  <cols>
    <col min="1" max="1" width="18.140625" style="18" bestFit="1" customWidth="1"/>
    <col min="2" max="2" width="23.42578125" style="18" customWidth="1"/>
    <col min="3" max="3" width="28.5703125" style="18" bestFit="1" customWidth="1"/>
    <col min="4" max="5" width="11.42578125" style="18"/>
    <col min="6" max="6" width="14" style="18" bestFit="1" customWidth="1"/>
    <col min="7" max="8" width="11.42578125" style="18"/>
    <col min="9" max="10" width="19.28515625" style="18" customWidth="1"/>
    <col min="11" max="12" width="11.42578125" style="18"/>
    <col min="13" max="13" width="14" style="18" customWidth="1"/>
    <col min="14" max="14" width="2.5703125" style="18" customWidth="1"/>
    <col min="15" max="15" width="17.7109375" style="18" bestFit="1" customWidth="1"/>
    <col min="16" max="17" width="14.7109375" style="18" customWidth="1"/>
    <col min="18" max="19" width="11.42578125" style="18"/>
    <col min="20" max="20" width="14" style="18" bestFit="1" customWidth="1"/>
    <col min="21" max="21" width="2.5703125" style="18" customWidth="1"/>
    <col min="22" max="22" width="17.7109375" style="18" bestFit="1" customWidth="1"/>
    <col min="23" max="26" width="11.42578125" style="18"/>
    <col min="27" max="27" width="15" style="18" customWidth="1"/>
    <col min="28" max="16384" width="11.42578125" style="18"/>
  </cols>
  <sheetData>
    <row r="1" spans="1:27">
      <c r="A1" s="22" t="s">
        <v>7</v>
      </c>
      <c r="B1" s="5">
        <v>45455</v>
      </c>
      <c r="C1" s="48">
        <f>R55*1000</f>
        <v>6167.6749999999993</v>
      </c>
      <c r="D1" s="3" t="s">
        <v>15</v>
      </c>
    </row>
    <row r="2" spans="1:27">
      <c r="A2" s="22" t="s">
        <v>8</v>
      </c>
      <c r="B2" s="5">
        <v>45455</v>
      </c>
      <c r="C2" s="48">
        <f>D117*1000</f>
        <v>818.28662053056519</v>
      </c>
      <c r="D2" s="3" t="s">
        <v>15</v>
      </c>
    </row>
    <row r="3" spans="1:27">
      <c r="A3" s="22" t="s">
        <v>10</v>
      </c>
      <c r="B3" s="5">
        <v>45455</v>
      </c>
      <c r="C3" s="48">
        <f>K63*1000</f>
        <v>119.13305613305613</v>
      </c>
      <c r="D3" s="3" t="s">
        <v>15</v>
      </c>
    </row>
    <row r="4" spans="1:27">
      <c r="A4" s="22" t="s">
        <v>11</v>
      </c>
      <c r="B4" s="5">
        <v>45455</v>
      </c>
      <c r="C4" s="48">
        <f>Y16*1000</f>
        <v>1699.4</v>
      </c>
      <c r="D4" s="3" t="s">
        <v>15</v>
      </c>
    </row>
    <row r="5" spans="1:27">
      <c r="A5" s="22" t="s">
        <v>12</v>
      </c>
      <c r="B5" s="5">
        <v>45455</v>
      </c>
      <c r="C5" s="48">
        <f>Y35*1000</f>
        <v>440.61538461538458</v>
      </c>
      <c r="D5" s="3" t="s">
        <v>15</v>
      </c>
    </row>
    <row r="8" spans="1:27">
      <c r="A8" s="22" t="s">
        <v>8</v>
      </c>
      <c r="B8" s="119" t="s">
        <v>16</v>
      </c>
      <c r="C8" s="119"/>
      <c r="D8" s="119"/>
      <c r="E8" s="119"/>
      <c r="F8" s="121" t="s">
        <v>17</v>
      </c>
      <c r="H8" s="22" t="s">
        <v>10</v>
      </c>
      <c r="I8" s="119" t="s">
        <v>16</v>
      </c>
      <c r="J8" s="119"/>
      <c r="K8" s="119"/>
      <c r="L8" s="119"/>
      <c r="M8" s="121" t="s">
        <v>17</v>
      </c>
      <c r="O8" s="22" t="s">
        <v>7</v>
      </c>
      <c r="P8" s="119" t="s">
        <v>16</v>
      </c>
      <c r="Q8" s="119"/>
      <c r="R8" s="119"/>
      <c r="S8" s="119"/>
      <c r="T8" s="121" t="s">
        <v>17</v>
      </c>
      <c r="V8" s="22" t="s">
        <v>11</v>
      </c>
      <c r="W8" s="119" t="s">
        <v>16</v>
      </c>
      <c r="X8" s="119"/>
      <c r="Y8" s="119"/>
      <c r="Z8" s="119"/>
      <c r="AA8" s="121" t="s">
        <v>17</v>
      </c>
    </row>
    <row r="9" spans="1:27">
      <c r="A9" s="56" t="s">
        <v>2</v>
      </c>
      <c r="B9" s="32" t="s">
        <v>18</v>
      </c>
      <c r="C9" s="62" t="s">
        <v>19</v>
      </c>
      <c r="D9" s="32" t="s">
        <v>20</v>
      </c>
      <c r="E9" s="32" t="s">
        <v>21</v>
      </c>
      <c r="F9" s="122"/>
      <c r="H9" s="56" t="s">
        <v>2</v>
      </c>
      <c r="I9" s="32" t="s">
        <v>18</v>
      </c>
      <c r="J9" s="62" t="s">
        <v>19</v>
      </c>
      <c r="K9" s="32" t="s">
        <v>20</v>
      </c>
      <c r="L9" s="32" t="s">
        <v>21</v>
      </c>
      <c r="M9" s="122"/>
      <c r="O9" s="56" t="s">
        <v>2</v>
      </c>
      <c r="P9" s="32" t="s">
        <v>18</v>
      </c>
      <c r="Q9" s="62" t="s">
        <v>19</v>
      </c>
      <c r="R9" s="32" t="s">
        <v>20</v>
      </c>
      <c r="S9" s="32" t="s">
        <v>21</v>
      </c>
      <c r="T9" s="122"/>
      <c r="V9" s="56" t="s">
        <v>2</v>
      </c>
      <c r="W9" s="32" t="s">
        <v>18</v>
      </c>
      <c r="X9" s="62" t="s">
        <v>19</v>
      </c>
      <c r="Y9" s="32" t="s">
        <v>20</v>
      </c>
      <c r="Z9" s="32" t="s">
        <v>21</v>
      </c>
      <c r="AA9" s="122"/>
    </row>
    <row r="10" spans="1:27">
      <c r="A10" s="57">
        <v>45455</v>
      </c>
      <c r="B10" s="58">
        <v>0.43826388888888884</v>
      </c>
      <c r="C10" s="59">
        <v>0.11</v>
      </c>
      <c r="D10" s="59">
        <v>0.11</v>
      </c>
      <c r="E10" s="59"/>
      <c r="F10" s="59"/>
      <c r="H10" s="57">
        <v>45455</v>
      </c>
      <c r="I10" s="58">
        <v>0.44648148148148148</v>
      </c>
      <c r="J10" s="59">
        <v>0.13</v>
      </c>
      <c r="K10" s="59">
        <v>0.13</v>
      </c>
      <c r="L10" s="59"/>
      <c r="M10" s="59"/>
      <c r="O10" s="57">
        <v>45455</v>
      </c>
      <c r="P10" s="58">
        <v>0.4536574074074074</v>
      </c>
      <c r="Q10" s="59">
        <v>12.2</v>
      </c>
      <c r="R10" s="59">
        <v>12.2</v>
      </c>
      <c r="S10" s="59"/>
      <c r="T10" s="59"/>
      <c r="V10" s="57">
        <v>45455</v>
      </c>
      <c r="W10" s="58">
        <v>0.46129629629629632</v>
      </c>
      <c r="X10" s="59">
        <v>5.13</v>
      </c>
      <c r="Y10" s="59">
        <v>5.13</v>
      </c>
      <c r="Z10" s="59"/>
      <c r="AA10" s="59"/>
    </row>
    <row r="11" spans="1:27">
      <c r="A11" s="57">
        <v>45455</v>
      </c>
      <c r="B11" s="58">
        <v>0.43837962962962962</v>
      </c>
      <c r="C11" s="59">
        <v>0.113</v>
      </c>
      <c r="D11" s="59">
        <v>0.113</v>
      </c>
      <c r="E11" s="59"/>
      <c r="F11" s="59"/>
      <c r="H11" s="57">
        <v>45455</v>
      </c>
      <c r="I11" s="58">
        <v>0.44659722222222226</v>
      </c>
      <c r="J11" s="59">
        <v>0.106</v>
      </c>
      <c r="K11" s="59">
        <v>0.106</v>
      </c>
      <c r="L11" s="59"/>
      <c r="M11" s="59"/>
      <c r="O11" s="57">
        <v>45455</v>
      </c>
      <c r="P11" s="58">
        <v>0.45377314814814818</v>
      </c>
      <c r="Q11" s="59">
        <v>3.24</v>
      </c>
      <c r="R11" s="59">
        <v>3.24</v>
      </c>
      <c r="S11" s="59"/>
      <c r="T11" s="59"/>
      <c r="V11" s="57">
        <v>45455</v>
      </c>
      <c r="W11" s="58">
        <v>0.46141203703703698</v>
      </c>
      <c r="X11" s="59">
        <v>0.55900000000000005</v>
      </c>
      <c r="Y11" s="59">
        <v>0.55900000000000005</v>
      </c>
      <c r="Z11" s="59"/>
      <c r="AA11" s="59"/>
    </row>
    <row r="12" spans="1:27">
      <c r="A12" s="57">
        <v>45455</v>
      </c>
      <c r="B12" s="58">
        <v>0.4384953703703704</v>
      </c>
      <c r="C12" s="59">
        <v>0.05</v>
      </c>
      <c r="D12" s="59">
        <v>0.05</v>
      </c>
      <c r="E12" s="59"/>
      <c r="F12" s="59"/>
      <c r="H12" s="57">
        <v>45455</v>
      </c>
      <c r="I12" s="58">
        <v>0.44671296296296298</v>
      </c>
      <c r="J12" s="59">
        <v>2.9000000000000001E-2</v>
      </c>
      <c r="K12" s="59">
        <v>2.9000000000000001E-2</v>
      </c>
      <c r="L12" s="59"/>
      <c r="M12" s="59"/>
      <c r="O12" s="57">
        <v>45455</v>
      </c>
      <c r="P12" s="58">
        <v>0.45388888888888884</v>
      </c>
      <c r="Q12" s="59">
        <v>1.29</v>
      </c>
      <c r="R12" s="59">
        <v>1.29</v>
      </c>
      <c r="S12" s="59"/>
      <c r="T12" s="59"/>
      <c r="V12" s="57">
        <v>45455</v>
      </c>
      <c r="W12" s="58">
        <v>0.46152777777777776</v>
      </c>
      <c r="X12" s="59">
        <v>0.254</v>
      </c>
      <c r="Y12" s="59">
        <v>0.254</v>
      </c>
      <c r="Z12" s="59"/>
      <c r="AA12" s="59"/>
    </row>
    <row r="13" spans="1:27">
      <c r="A13" s="57">
        <v>45455</v>
      </c>
      <c r="B13" s="58">
        <v>0.43861111111111112</v>
      </c>
      <c r="C13" s="59">
        <v>5.3999999999999999E-2</v>
      </c>
      <c r="D13" s="59">
        <v>5.3999999999999999E-2</v>
      </c>
      <c r="E13" s="59"/>
      <c r="F13" s="59"/>
      <c r="H13" s="57">
        <v>45455</v>
      </c>
      <c r="I13" s="58">
        <v>0.4468287037037037</v>
      </c>
      <c r="J13" s="59">
        <v>2.4E-2</v>
      </c>
      <c r="K13" s="59">
        <v>2.4E-2</v>
      </c>
      <c r="L13" s="59"/>
      <c r="M13" s="59"/>
      <c r="O13" s="57">
        <v>45455</v>
      </c>
      <c r="P13" s="58">
        <v>0.45400462962962962</v>
      </c>
      <c r="Q13" s="59">
        <v>1.49</v>
      </c>
      <c r="R13" s="59">
        <v>1.49</v>
      </c>
      <c r="S13" s="59"/>
      <c r="T13" s="59"/>
      <c r="V13" s="57">
        <v>45455</v>
      </c>
      <c r="W13" s="58">
        <v>0.46164351851851854</v>
      </c>
      <c r="X13" s="59">
        <v>0.80400000000000005</v>
      </c>
      <c r="Y13" s="59">
        <v>0.80400000000000005</v>
      </c>
      <c r="Z13" s="59"/>
      <c r="AA13" s="59"/>
    </row>
    <row r="14" spans="1:27">
      <c r="A14" s="57">
        <v>45455</v>
      </c>
      <c r="B14" s="58">
        <v>0.43872685185185184</v>
      </c>
      <c r="C14" s="59">
        <v>4.8000000000000001E-2</v>
      </c>
      <c r="D14" s="59">
        <v>4.8000000000000001E-2</v>
      </c>
      <c r="E14" s="59"/>
      <c r="F14" s="59"/>
      <c r="H14" s="57">
        <v>45455</v>
      </c>
      <c r="I14" s="58">
        <v>0.44694444444444442</v>
      </c>
      <c r="J14" s="59">
        <v>5.0999999999999997E-2</v>
      </c>
      <c r="K14" s="59">
        <v>5.0999999999999997E-2</v>
      </c>
      <c r="L14" s="59"/>
      <c r="M14" s="59"/>
      <c r="O14" s="57">
        <v>45455</v>
      </c>
      <c r="P14" s="58">
        <v>0.4541203703703704</v>
      </c>
      <c r="Q14" s="59">
        <v>5.61</v>
      </c>
      <c r="R14" s="59">
        <v>5.61</v>
      </c>
      <c r="S14" s="59"/>
      <c r="T14" s="59"/>
      <c r="V14" s="57">
        <v>45455</v>
      </c>
      <c r="W14" s="58">
        <v>0.46175925925925926</v>
      </c>
      <c r="X14" s="59">
        <v>1.75</v>
      </c>
      <c r="Y14" s="59">
        <v>1.75</v>
      </c>
      <c r="Z14" s="59"/>
      <c r="AA14" s="59"/>
    </row>
    <row r="15" spans="1:27">
      <c r="A15" s="57">
        <v>45455</v>
      </c>
      <c r="B15" s="58">
        <v>0.43884259259259256</v>
      </c>
      <c r="C15" s="59">
        <v>4.3999999999999997E-2</v>
      </c>
      <c r="D15" s="59">
        <v>4.3999999999999997E-2</v>
      </c>
      <c r="E15" s="59"/>
      <c r="F15" s="59"/>
      <c r="H15" s="57">
        <v>45455</v>
      </c>
      <c r="I15" s="58">
        <v>0.4470601851851852</v>
      </c>
      <c r="J15" s="59">
        <v>4.7E-2</v>
      </c>
      <c r="K15" s="59">
        <v>4.7E-2</v>
      </c>
      <c r="L15" s="59"/>
      <c r="M15" s="59"/>
      <c r="O15" s="57">
        <v>45455</v>
      </c>
      <c r="P15" s="58">
        <v>0.45423611111111112</v>
      </c>
      <c r="Q15" s="59">
        <v>5.58</v>
      </c>
      <c r="R15" s="59">
        <v>5.58</v>
      </c>
      <c r="S15" s="59"/>
      <c r="T15" s="59"/>
    </row>
    <row r="16" spans="1:27">
      <c r="A16" s="57">
        <v>45455</v>
      </c>
      <c r="B16" s="58">
        <v>0.43895833333333334</v>
      </c>
      <c r="C16" s="59">
        <v>0.11700000000000001</v>
      </c>
      <c r="D16" s="59">
        <v>0.11700000000000001</v>
      </c>
      <c r="E16" s="59"/>
      <c r="F16" s="59"/>
      <c r="H16" s="57">
        <v>45455</v>
      </c>
      <c r="I16" s="58">
        <v>0.44717592592592598</v>
      </c>
      <c r="J16" s="59">
        <v>5.7000000000000002E-2</v>
      </c>
      <c r="K16" s="59">
        <v>5.7000000000000002E-2</v>
      </c>
      <c r="L16" s="59"/>
      <c r="M16" s="59"/>
      <c r="O16" s="57">
        <v>45455</v>
      </c>
      <c r="P16" s="58">
        <v>0.45435185185185184</v>
      </c>
      <c r="Q16" s="59">
        <v>7.05</v>
      </c>
      <c r="R16" s="59">
        <v>7.05</v>
      </c>
      <c r="S16" s="59"/>
      <c r="T16" s="59"/>
      <c r="W16" s="18" t="s">
        <v>27</v>
      </c>
      <c r="Y16" s="42">
        <f>AVERAGE(Y10:Y14)</f>
        <v>1.6994</v>
      </c>
      <c r="Z16" s="18" t="s">
        <v>237</v>
      </c>
    </row>
    <row r="17" spans="1:27">
      <c r="A17" s="57">
        <v>45455</v>
      </c>
      <c r="B17" s="58">
        <v>0.43907407407407412</v>
      </c>
      <c r="C17" s="59">
        <v>8.4000000000000005E-2</v>
      </c>
      <c r="D17" s="59">
        <v>8.4000000000000005E-2</v>
      </c>
      <c r="E17" s="59"/>
      <c r="F17" s="59"/>
      <c r="H17" s="57">
        <v>45455</v>
      </c>
      <c r="I17" s="58">
        <v>0.44729166666666664</v>
      </c>
      <c r="J17" s="59">
        <v>0.123</v>
      </c>
      <c r="K17" s="59">
        <v>0.123</v>
      </c>
      <c r="L17" s="59"/>
      <c r="M17" s="59"/>
      <c r="O17" s="57">
        <v>45455</v>
      </c>
      <c r="P17" s="58">
        <v>0.45446759259259256</v>
      </c>
      <c r="Q17" s="59">
        <v>12.9</v>
      </c>
      <c r="R17" s="59">
        <v>12.9</v>
      </c>
      <c r="S17" s="59"/>
      <c r="T17" s="59"/>
    </row>
    <row r="18" spans="1:27">
      <c r="A18" s="57">
        <v>45455</v>
      </c>
      <c r="B18" s="58">
        <v>0.43918981481481478</v>
      </c>
      <c r="C18" s="59">
        <v>9.2999999999999999E-2</v>
      </c>
      <c r="D18" s="59">
        <v>9.2999999999999999E-2</v>
      </c>
      <c r="E18" s="59"/>
      <c r="F18" s="59"/>
      <c r="H18" s="57">
        <v>45455</v>
      </c>
      <c r="I18" s="58">
        <v>0.44740740740740742</v>
      </c>
      <c r="J18" s="59">
        <v>5.8000000000000003E-2</v>
      </c>
      <c r="K18" s="59">
        <v>5.8000000000000003E-2</v>
      </c>
      <c r="L18" s="59"/>
      <c r="M18" s="59"/>
      <c r="O18" s="57">
        <v>45455</v>
      </c>
      <c r="P18" s="58">
        <v>0.45458333333333334</v>
      </c>
      <c r="Q18" s="59">
        <v>2.37</v>
      </c>
      <c r="R18" s="59">
        <v>2.37</v>
      </c>
      <c r="S18" s="59"/>
      <c r="T18" s="59"/>
      <c r="V18" s="22" t="s">
        <v>12</v>
      </c>
      <c r="W18" s="119" t="s">
        <v>16</v>
      </c>
      <c r="X18" s="119"/>
      <c r="Y18" s="119"/>
      <c r="Z18" s="119"/>
      <c r="AA18" s="121" t="s">
        <v>17</v>
      </c>
    </row>
    <row r="19" spans="1:27">
      <c r="A19" s="57">
        <v>45455</v>
      </c>
      <c r="B19" s="58">
        <v>0.43930555555555556</v>
      </c>
      <c r="C19" s="59">
        <v>9.4E-2</v>
      </c>
      <c r="D19" s="59">
        <v>9.4E-2</v>
      </c>
      <c r="E19" s="59"/>
      <c r="F19" s="59"/>
      <c r="H19" s="57">
        <v>45455</v>
      </c>
      <c r="I19" s="58">
        <v>0.44752314814814814</v>
      </c>
      <c r="J19" s="59">
        <v>8.7999999999999995E-2</v>
      </c>
      <c r="K19" s="59">
        <v>8.7999999999999995E-2</v>
      </c>
      <c r="L19" s="59"/>
      <c r="M19" s="59"/>
      <c r="O19" s="57">
        <v>45455</v>
      </c>
      <c r="P19" s="58">
        <v>0.45469907407407412</v>
      </c>
      <c r="Q19" s="59">
        <v>1.31</v>
      </c>
      <c r="R19" s="59">
        <v>1.31</v>
      </c>
      <c r="S19" s="59"/>
      <c r="T19" s="59"/>
      <c r="V19" s="56" t="s">
        <v>2</v>
      </c>
      <c r="W19" s="32" t="s">
        <v>18</v>
      </c>
      <c r="X19" s="62" t="s">
        <v>19</v>
      </c>
      <c r="Y19" s="32" t="s">
        <v>20</v>
      </c>
      <c r="Z19" s="32" t="s">
        <v>21</v>
      </c>
      <c r="AA19" s="122"/>
    </row>
    <row r="20" spans="1:27">
      <c r="A20" s="57">
        <v>45455</v>
      </c>
      <c r="B20" s="58">
        <v>0.43942129629629628</v>
      </c>
      <c r="C20" s="59">
        <v>7.2999999999999995E-2</v>
      </c>
      <c r="D20" s="59">
        <v>7.2999999999999995E-2</v>
      </c>
      <c r="E20" s="59"/>
      <c r="F20" s="59"/>
      <c r="H20" s="57">
        <v>45455</v>
      </c>
      <c r="I20" s="58">
        <v>0.44763888888888892</v>
      </c>
      <c r="J20" s="59">
        <v>4.2999999999999997E-2</v>
      </c>
      <c r="K20" s="59">
        <v>4.2999999999999997E-2</v>
      </c>
      <c r="L20" s="59"/>
      <c r="M20" s="59"/>
      <c r="O20" s="57">
        <v>45455</v>
      </c>
      <c r="P20" s="58">
        <v>0.45481481481481478</v>
      </c>
      <c r="Q20" s="59">
        <v>19</v>
      </c>
      <c r="R20" s="59">
        <v>19</v>
      </c>
      <c r="S20" s="59"/>
      <c r="T20" s="59"/>
      <c r="V20" s="57">
        <v>45455</v>
      </c>
      <c r="W20" s="58">
        <v>0.46187500000000004</v>
      </c>
      <c r="X20" s="59">
        <v>0.76500000000000001</v>
      </c>
      <c r="Y20" s="59">
        <v>0.76500000000000001</v>
      </c>
      <c r="Z20" s="59"/>
      <c r="AA20" s="59"/>
    </row>
    <row r="21" spans="1:27">
      <c r="A21" s="57">
        <v>45455</v>
      </c>
      <c r="B21" s="58">
        <v>0.43953703703703706</v>
      </c>
      <c r="C21" s="59">
        <v>0.113</v>
      </c>
      <c r="D21" s="59">
        <v>0.113</v>
      </c>
      <c r="E21" s="59"/>
      <c r="F21" s="59"/>
      <c r="H21" s="57">
        <v>45455</v>
      </c>
      <c r="I21" s="58">
        <v>0.44775462962962959</v>
      </c>
      <c r="J21" s="59">
        <v>2.7E-2</v>
      </c>
      <c r="K21" s="59">
        <v>2.7E-2</v>
      </c>
      <c r="L21" s="59"/>
      <c r="M21" s="59"/>
      <c r="O21" s="57">
        <v>45455</v>
      </c>
      <c r="P21" s="58">
        <v>0.45493055555555556</v>
      </c>
      <c r="Q21" s="59">
        <v>6.19</v>
      </c>
      <c r="R21" s="59">
        <v>6.19</v>
      </c>
      <c r="S21" s="59"/>
      <c r="T21" s="59"/>
      <c r="V21" s="57">
        <v>45455</v>
      </c>
      <c r="W21" s="58">
        <v>0.4619907407407407</v>
      </c>
      <c r="X21" s="59">
        <v>0.42099999999999999</v>
      </c>
      <c r="Y21" s="59">
        <v>0.42099999999999999</v>
      </c>
      <c r="Z21" s="59"/>
      <c r="AA21" s="59"/>
    </row>
    <row r="22" spans="1:27">
      <c r="A22" s="57">
        <v>45455</v>
      </c>
      <c r="B22" s="58">
        <v>0.43965277777777773</v>
      </c>
      <c r="C22" s="59">
        <v>3.7999999999999999E-2</v>
      </c>
      <c r="D22" s="59">
        <v>3.7999999999999999E-2</v>
      </c>
      <c r="E22" s="59"/>
      <c r="F22" s="59"/>
      <c r="H22" s="57">
        <v>45455</v>
      </c>
      <c r="I22" s="58">
        <v>0.44787037037037036</v>
      </c>
      <c r="J22" s="59">
        <v>4.8000000000000001E-2</v>
      </c>
      <c r="K22" s="59">
        <v>4.8000000000000001E-2</v>
      </c>
      <c r="L22" s="59"/>
      <c r="M22" s="59"/>
      <c r="O22" s="57">
        <v>45455</v>
      </c>
      <c r="P22" s="58">
        <v>0.45504629629629628</v>
      </c>
      <c r="Q22" s="59">
        <v>4.4800000000000004</v>
      </c>
      <c r="R22" s="59">
        <v>4.4800000000000004</v>
      </c>
      <c r="S22" s="59"/>
      <c r="T22" s="59"/>
      <c r="V22" s="57">
        <v>45455</v>
      </c>
      <c r="W22" s="58">
        <v>0.46210648148148148</v>
      </c>
      <c r="X22" s="59">
        <v>0.95599999999999996</v>
      </c>
      <c r="Y22" s="59">
        <v>0.95599999999999996</v>
      </c>
      <c r="Z22" s="59"/>
      <c r="AA22" s="59"/>
    </row>
    <row r="23" spans="1:27">
      <c r="A23" s="57">
        <v>45455</v>
      </c>
      <c r="B23" s="58">
        <v>0.4397685185185185</v>
      </c>
      <c r="C23" s="59">
        <v>3.5999999999999997E-2</v>
      </c>
      <c r="D23" s="59">
        <v>3.5999999999999997E-2</v>
      </c>
      <c r="E23" s="59"/>
      <c r="F23" s="59"/>
      <c r="H23" s="57">
        <v>45455</v>
      </c>
      <c r="I23" s="58">
        <v>0.44798611111111114</v>
      </c>
      <c r="J23" s="59">
        <v>1.7999999999999999E-2</v>
      </c>
      <c r="K23" s="59">
        <v>1.7999999999999999E-2</v>
      </c>
      <c r="L23" s="59"/>
      <c r="M23" s="59"/>
      <c r="O23" s="57">
        <v>45455</v>
      </c>
      <c r="P23" s="58">
        <v>0.45516203703703706</v>
      </c>
      <c r="Q23" s="59">
        <v>7.47</v>
      </c>
      <c r="R23" s="59">
        <v>7.47</v>
      </c>
      <c r="S23" s="59"/>
      <c r="T23" s="59"/>
      <c r="V23" s="57">
        <v>45455</v>
      </c>
      <c r="W23" s="58">
        <v>0.46222222222222226</v>
      </c>
      <c r="X23" s="59">
        <v>0.41799999999999998</v>
      </c>
      <c r="Y23" s="59">
        <v>0.41799999999999998</v>
      </c>
      <c r="Z23" s="59"/>
      <c r="AA23" s="59"/>
    </row>
    <row r="24" spans="1:27">
      <c r="A24" s="57">
        <v>45455</v>
      </c>
      <c r="B24" s="58">
        <v>0.43988425925925928</v>
      </c>
      <c r="C24" s="59">
        <v>3.6999999999999998E-2</v>
      </c>
      <c r="D24" s="59">
        <v>3.6999999999999998E-2</v>
      </c>
      <c r="E24" s="59"/>
      <c r="F24" s="59"/>
      <c r="H24" s="57">
        <v>45455</v>
      </c>
      <c r="I24" s="58">
        <v>0.44810185185185186</v>
      </c>
      <c r="J24" s="59">
        <v>0.749</v>
      </c>
      <c r="K24" s="59">
        <v>0.749</v>
      </c>
      <c r="L24" s="59"/>
      <c r="M24" s="59"/>
      <c r="O24" s="57">
        <v>45455</v>
      </c>
      <c r="P24" s="58">
        <v>0.45527777777777773</v>
      </c>
      <c r="Q24" s="59">
        <v>15.7</v>
      </c>
      <c r="R24" s="59">
        <v>15.7</v>
      </c>
      <c r="S24" s="59"/>
      <c r="T24" s="59"/>
      <c r="V24" s="57">
        <v>45455</v>
      </c>
      <c r="W24" s="58">
        <v>0.46233796296296298</v>
      </c>
      <c r="X24" s="59">
        <v>0.254</v>
      </c>
      <c r="Y24" s="59">
        <v>0.254</v>
      </c>
      <c r="Z24" s="59"/>
      <c r="AA24" s="59"/>
    </row>
    <row r="25" spans="1:27">
      <c r="A25" s="57">
        <v>45455</v>
      </c>
      <c r="B25" s="58">
        <v>0.44</v>
      </c>
      <c r="C25" s="59">
        <v>3.9E-2</v>
      </c>
      <c r="D25" s="59">
        <v>3.9E-2</v>
      </c>
      <c r="E25" s="59"/>
      <c r="F25" s="59"/>
      <c r="H25" s="57">
        <v>45455</v>
      </c>
      <c r="I25" s="58">
        <v>0.44821759259259258</v>
      </c>
      <c r="J25" s="59">
        <v>3.5999999999999997E-2</v>
      </c>
      <c r="K25" s="59">
        <v>3.5999999999999997E-2</v>
      </c>
      <c r="L25" s="59"/>
      <c r="M25" s="59"/>
      <c r="O25" s="57">
        <v>45455</v>
      </c>
      <c r="P25" s="58">
        <v>0.4553935185185185</v>
      </c>
      <c r="Q25" s="59">
        <v>18.5</v>
      </c>
      <c r="R25" s="59">
        <v>18.5</v>
      </c>
      <c r="S25" s="59"/>
      <c r="T25" s="59"/>
      <c r="V25" s="57">
        <v>45455</v>
      </c>
      <c r="W25" s="58">
        <v>0.4624537037037037</v>
      </c>
      <c r="X25" s="59">
        <v>0.128</v>
      </c>
      <c r="Y25" s="59">
        <v>0.128</v>
      </c>
      <c r="Z25" s="59"/>
      <c r="AA25" s="59"/>
    </row>
    <row r="26" spans="1:27">
      <c r="A26" s="57">
        <v>45455</v>
      </c>
      <c r="B26" s="58">
        <v>0.44011574074074072</v>
      </c>
      <c r="C26" s="59">
        <v>3.3000000000000002E-2</v>
      </c>
      <c r="D26" s="59">
        <v>3.3000000000000002E-2</v>
      </c>
      <c r="E26" s="59"/>
      <c r="F26" s="59"/>
      <c r="H26" s="57">
        <v>45455</v>
      </c>
      <c r="I26" s="58">
        <v>0.44833333333333331</v>
      </c>
      <c r="J26" s="59">
        <v>6.2E-2</v>
      </c>
      <c r="K26" s="59">
        <v>6.2E-2</v>
      </c>
      <c r="L26" s="59"/>
      <c r="M26" s="59"/>
      <c r="O26" s="57">
        <v>45455</v>
      </c>
      <c r="P26" s="58">
        <v>0.45550925925925928</v>
      </c>
      <c r="Q26" s="59">
        <v>21.2</v>
      </c>
      <c r="R26" s="59">
        <v>21.2</v>
      </c>
      <c r="S26" s="59"/>
      <c r="T26" s="59"/>
      <c r="V26" s="57">
        <v>45455</v>
      </c>
      <c r="W26" s="58">
        <v>0.46256944444444442</v>
      </c>
      <c r="X26" s="59">
        <v>6.9000000000000006E-2</v>
      </c>
      <c r="Y26" s="59">
        <v>6.9000000000000006E-2</v>
      </c>
      <c r="Z26" s="59"/>
      <c r="AA26" s="59"/>
    </row>
    <row r="27" spans="1:27">
      <c r="A27" s="57">
        <v>45455</v>
      </c>
      <c r="B27" s="58">
        <v>0.44023148148148145</v>
      </c>
      <c r="C27" s="59">
        <v>3.4000000000000002E-2</v>
      </c>
      <c r="D27" s="59">
        <v>3.4000000000000002E-2</v>
      </c>
      <c r="E27" s="59"/>
      <c r="F27" s="59"/>
      <c r="H27" s="57">
        <v>45455</v>
      </c>
      <c r="I27" s="58">
        <v>0.44844907407407408</v>
      </c>
      <c r="J27" s="59">
        <v>2.4E-2</v>
      </c>
      <c r="K27" s="59">
        <v>2.4E-2</v>
      </c>
      <c r="L27" s="59"/>
      <c r="M27" s="59"/>
      <c r="O27" s="57">
        <v>45455</v>
      </c>
      <c r="P27" s="58">
        <v>0.455625</v>
      </c>
      <c r="Q27" s="59">
        <v>3.96</v>
      </c>
      <c r="R27" s="59">
        <v>3.96</v>
      </c>
      <c r="S27" s="59"/>
      <c r="T27" s="59"/>
      <c r="V27" s="57">
        <v>45455</v>
      </c>
      <c r="W27" s="58">
        <v>0.4626851851851852</v>
      </c>
      <c r="X27" s="59">
        <v>8.8999999999999996E-2</v>
      </c>
      <c r="Y27" s="59">
        <v>8.8999999999999996E-2</v>
      </c>
      <c r="Z27" s="59"/>
      <c r="AA27" s="59"/>
    </row>
    <row r="28" spans="1:27">
      <c r="A28" s="57">
        <v>45455</v>
      </c>
      <c r="B28" s="58">
        <v>0.44034722222222222</v>
      </c>
      <c r="C28" s="59">
        <v>4.1000000000000002E-2</v>
      </c>
      <c r="D28" s="59">
        <v>4.1000000000000002E-2</v>
      </c>
      <c r="E28" s="59"/>
      <c r="F28" s="59"/>
      <c r="H28" s="57">
        <v>45455</v>
      </c>
      <c r="I28" s="58">
        <v>0.44856481481481486</v>
      </c>
      <c r="J28" s="59">
        <v>0.19500000000000001</v>
      </c>
      <c r="K28" s="59">
        <v>0.19500000000000001</v>
      </c>
      <c r="L28" s="59"/>
      <c r="M28" s="59"/>
      <c r="O28" s="57">
        <v>45455</v>
      </c>
      <c r="P28" s="58">
        <v>0.45574074074074072</v>
      </c>
      <c r="Q28" s="59">
        <v>2.06</v>
      </c>
      <c r="R28" s="59">
        <v>2.06</v>
      </c>
      <c r="S28" s="59"/>
      <c r="T28" s="59"/>
      <c r="V28" s="57">
        <v>45455</v>
      </c>
      <c r="W28" s="58">
        <v>0.46280092592592598</v>
      </c>
      <c r="X28" s="59">
        <v>0.223</v>
      </c>
      <c r="Y28" s="59">
        <v>0.223</v>
      </c>
      <c r="Z28" s="59"/>
      <c r="AA28" s="59"/>
    </row>
    <row r="29" spans="1:27" ht="14.65" thickBot="1">
      <c r="A29" s="57">
        <v>45455</v>
      </c>
      <c r="B29" s="58">
        <v>0.440462962962963</v>
      </c>
      <c r="C29" s="59">
        <v>4.5999999999999999E-2</v>
      </c>
      <c r="D29" s="59">
        <v>4.5999999999999999E-2</v>
      </c>
      <c r="E29" s="59"/>
      <c r="F29" s="59"/>
      <c r="H29" s="57">
        <v>45455</v>
      </c>
      <c r="I29" s="58">
        <v>0.44868055555555553</v>
      </c>
      <c r="J29" s="59">
        <v>0.40100000000000002</v>
      </c>
      <c r="K29" s="59">
        <v>0.40100000000000002</v>
      </c>
      <c r="L29" s="59"/>
      <c r="M29" s="59"/>
      <c r="O29" s="19">
        <v>45455</v>
      </c>
      <c r="P29" s="20">
        <v>0.45585648148148145</v>
      </c>
      <c r="Q29" s="21">
        <v>1.18</v>
      </c>
      <c r="R29" s="21">
        <v>1.18</v>
      </c>
      <c r="V29" s="57">
        <v>45455</v>
      </c>
      <c r="W29" s="58">
        <v>0.46291666666666698</v>
      </c>
      <c r="X29" s="68">
        <v>0.151</v>
      </c>
      <c r="Y29" s="59"/>
      <c r="Z29" s="68">
        <v>0.151</v>
      </c>
      <c r="AA29" s="84" t="s">
        <v>238</v>
      </c>
    </row>
    <row r="30" spans="1:27" ht="14.65" thickTop="1">
      <c r="A30" s="57">
        <v>45455</v>
      </c>
      <c r="B30" s="58">
        <v>0.44057870370370367</v>
      </c>
      <c r="C30" s="59">
        <v>0.05</v>
      </c>
      <c r="D30" s="59">
        <v>0.05</v>
      </c>
      <c r="E30" s="59"/>
      <c r="F30" s="59"/>
      <c r="H30" s="57">
        <v>45455</v>
      </c>
      <c r="I30" s="58">
        <v>0.4487962962962963</v>
      </c>
      <c r="J30" s="59">
        <v>4.3999999999999997E-2</v>
      </c>
      <c r="K30" s="59">
        <v>4.3999999999999997E-2</v>
      </c>
      <c r="L30" s="59"/>
      <c r="M30" s="59"/>
      <c r="O30" s="16">
        <v>45455</v>
      </c>
      <c r="P30" s="17">
        <v>0.45597222222222222</v>
      </c>
      <c r="Q30" s="18">
        <v>1.4</v>
      </c>
      <c r="R30" s="18">
        <v>1.4</v>
      </c>
      <c r="V30" s="57">
        <v>45455</v>
      </c>
      <c r="W30" s="58">
        <v>0.46303240740740742</v>
      </c>
      <c r="X30" s="59">
        <v>1.7</v>
      </c>
      <c r="Y30" s="59">
        <v>1.7</v>
      </c>
      <c r="Z30" s="59"/>
      <c r="AA30" s="59"/>
    </row>
    <row r="31" spans="1:27">
      <c r="A31" s="57">
        <v>45455</v>
      </c>
      <c r="B31" s="58">
        <v>0.44069444444444444</v>
      </c>
      <c r="C31" s="59">
        <v>5.2999999999999999E-2</v>
      </c>
      <c r="D31" s="59">
        <v>5.2999999999999999E-2</v>
      </c>
      <c r="E31" s="59"/>
      <c r="F31" s="59"/>
      <c r="H31" s="57">
        <v>45455</v>
      </c>
      <c r="I31" s="58">
        <v>0.44891203703703703</v>
      </c>
      <c r="J31" s="59">
        <v>2.9000000000000001E-2</v>
      </c>
      <c r="K31" s="59">
        <v>2.9000000000000001E-2</v>
      </c>
      <c r="L31" s="59"/>
      <c r="M31" s="59"/>
      <c r="O31" s="57">
        <v>45455</v>
      </c>
      <c r="P31" s="58">
        <v>0.456087962962963</v>
      </c>
      <c r="Q31" s="59">
        <v>0.35699999999999998</v>
      </c>
      <c r="R31" s="59">
        <v>0.35699999999999998</v>
      </c>
      <c r="S31" s="59"/>
      <c r="T31" s="59"/>
      <c r="V31" s="57">
        <v>45455</v>
      </c>
      <c r="W31" s="58">
        <v>0.46314814814814814</v>
      </c>
      <c r="X31" s="59">
        <v>0.27800000000000002</v>
      </c>
      <c r="Y31" s="59">
        <v>0.27800000000000002</v>
      </c>
      <c r="Z31" s="59"/>
      <c r="AA31" s="59"/>
    </row>
    <row r="32" spans="1:27">
      <c r="A32" s="57">
        <v>45455</v>
      </c>
      <c r="B32" s="58">
        <v>0.44081018518518517</v>
      </c>
      <c r="C32" s="59">
        <v>3.9E-2</v>
      </c>
      <c r="D32" s="59">
        <v>3.9E-2</v>
      </c>
      <c r="E32" s="59"/>
      <c r="F32" s="59"/>
      <c r="H32" s="57">
        <v>45455</v>
      </c>
      <c r="I32" s="58">
        <v>0.4490277777777778</v>
      </c>
      <c r="J32" s="59">
        <v>2.9000000000000001E-2</v>
      </c>
      <c r="K32" s="59">
        <v>2.9000000000000001E-2</v>
      </c>
      <c r="L32" s="59"/>
      <c r="M32" s="59"/>
      <c r="O32" s="57">
        <v>45455</v>
      </c>
      <c r="P32" s="58">
        <v>0.45620370370370367</v>
      </c>
      <c r="Q32" s="59">
        <v>1.03</v>
      </c>
      <c r="R32" s="59">
        <v>1.03</v>
      </c>
      <c r="S32" s="59"/>
      <c r="T32" s="59"/>
      <c r="V32" s="57">
        <v>45455</v>
      </c>
      <c r="W32" s="58">
        <v>0.46326388888888892</v>
      </c>
      <c r="X32" s="59">
        <v>8.2000000000000003E-2</v>
      </c>
      <c r="Y32" s="59">
        <v>8.2000000000000003E-2</v>
      </c>
      <c r="Z32" s="59"/>
      <c r="AA32" s="59"/>
    </row>
    <row r="33" spans="1:27">
      <c r="A33" s="57">
        <v>45455</v>
      </c>
      <c r="B33" s="58">
        <v>0.44092592592592594</v>
      </c>
      <c r="C33" s="59">
        <v>3.6999999999999998E-2</v>
      </c>
      <c r="D33" s="59">
        <v>3.6999999999999998E-2</v>
      </c>
      <c r="E33" s="59"/>
      <c r="F33" s="59"/>
      <c r="H33" s="57">
        <v>45455</v>
      </c>
      <c r="I33" s="58">
        <v>0.44914351851851847</v>
      </c>
      <c r="J33" s="59">
        <v>4.4999999999999998E-2</v>
      </c>
      <c r="K33" s="59">
        <v>4.4999999999999998E-2</v>
      </c>
      <c r="L33" s="59"/>
      <c r="M33" s="59"/>
      <c r="O33" s="57">
        <v>45455</v>
      </c>
      <c r="P33" s="58">
        <v>0.45631944444444444</v>
      </c>
      <c r="Q33" s="59">
        <v>1.76</v>
      </c>
      <c r="R33" s="59">
        <v>1.76</v>
      </c>
      <c r="S33" s="59"/>
      <c r="T33" s="59"/>
      <c r="V33" s="57">
        <v>45455</v>
      </c>
      <c r="W33" s="58">
        <v>0.46337962962962959</v>
      </c>
      <c r="X33" s="59">
        <v>0.34499999999999997</v>
      </c>
      <c r="Y33" s="59">
        <v>0.34499999999999997</v>
      </c>
      <c r="Z33" s="59"/>
      <c r="AA33" s="59"/>
    </row>
    <row r="34" spans="1:27">
      <c r="A34" s="57">
        <v>45455</v>
      </c>
      <c r="B34" s="58">
        <v>0.44104166666666672</v>
      </c>
      <c r="C34" s="59">
        <v>0.16400000000000001</v>
      </c>
      <c r="D34" s="59">
        <v>0.16400000000000001</v>
      </c>
      <c r="E34" s="59"/>
      <c r="F34" s="59"/>
      <c r="H34" s="57">
        <v>45455</v>
      </c>
      <c r="I34" s="58">
        <v>0.44925925925925925</v>
      </c>
      <c r="J34" s="59">
        <v>0.02</v>
      </c>
      <c r="K34" s="59">
        <v>0.02</v>
      </c>
      <c r="L34" s="59"/>
      <c r="M34" s="59"/>
      <c r="O34" s="57">
        <v>45455</v>
      </c>
      <c r="P34" s="58">
        <v>0.45643518518518517</v>
      </c>
      <c r="Q34" s="59">
        <v>1.54</v>
      </c>
      <c r="R34" s="59">
        <v>1.54</v>
      </c>
      <c r="S34" s="59"/>
      <c r="T34" s="59"/>
    </row>
    <row r="35" spans="1:27">
      <c r="A35" s="57">
        <v>45455</v>
      </c>
      <c r="B35" s="58">
        <v>0.44115740740740739</v>
      </c>
      <c r="C35" s="59">
        <v>0.223</v>
      </c>
      <c r="D35" s="59">
        <v>0.223</v>
      </c>
      <c r="E35" s="59"/>
      <c r="F35" s="59"/>
      <c r="H35" s="57">
        <v>45455</v>
      </c>
      <c r="I35" s="58">
        <v>0.44937500000000002</v>
      </c>
      <c r="J35" s="59">
        <v>3.9E-2</v>
      </c>
      <c r="K35" s="59">
        <v>3.9E-2</v>
      </c>
      <c r="L35" s="59"/>
      <c r="M35" s="59"/>
      <c r="O35" s="57">
        <v>45455</v>
      </c>
      <c r="P35" s="58">
        <v>0.45655092592592594</v>
      </c>
      <c r="Q35" s="59">
        <v>1.1399999999999999</v>
      </c>
      <c r="R35" s="59">
        <v>1.1399999999999999</v>
      </c>
      <c r="S35" s="59"/>
      <c r="T35" s="59"/>
      <c r="X35" s="18" t="s">
        <v>27</v>
      </c>
      <c r="Y35" s="42">
        <f>AVERAGE(Y20:Y33)</f>
        <v>0.44061538461538458</v>
      </c>
      <c r="Z35" s="18" t="s">
        <v>237</v>
      </c>
    </row>
    <row r="36" spans="1:27">
      <c r="A36" s="57">
        <v>45455</v>
      </c>
      <c r="B36" s="58">
        <v>0.44127314814814816</v>
      </c>
      <c r="C36" s="59">
        <v>6.0999999999999999E-2</v>
      </c>
      <c r="D36" s="59"/>
      <c r="E36" s="59">
        <v>6.0999999999999999E-2</v>
      </c>
      <c r="F36" s="123" t="s">
        <v>239</v>
      </c>
      <c r="H36" s="57">
        <v>45455</v>
      </c>
      <c r="I36" s="58">
        <v>0.44949074074074075</v>
      </c>
      <c r="J36" s="59">
        <v>3.2000000000000001E-2</v>
      </c>
      <c r="K36" s="59">
        <v>3.2000000000000001E-2</v>
      </c>
      <c r="L36" s="59"/>
      <c r="M36" s="59"/>
      <c r="O36" s="57">
        <v>45455</v>
      </c>
      <c r="P36" s="58">
        <v>0.45666666666666672</v>
      </c>
      <c r="Q36" s="59">
        <v>5.61</v>
      </c>
      <c r="R36" s="59">
        <v>5.61</v>
      </c>
      <c r="S36" s="59"/>
      <c r="T36" s="59"/>
    </row>
    <row r="37" spans="1:27">
      <c r="A37" s="57">
        <v>45455</v>
      </c>
      <c r="B37" s="58">
        <v>0.44138888888888889</v>
      </c>
      <c r="C37" s="59">
        <v>5.3999999999999999E-2</v>
      </c>
      <c r="D37" s="59"/>
      <c r="E37" s="59">
        <v>5.3999999999999999E-2</v>
      </c>
      <c r="F37" s="123"/>
      <c r="H37" s="57">
        <v>45455</v>
      </c>
      <c r="I37" s="58">
        <v>0.44960648148148147</v>
      </c>
      <c r="J37" s="59">
        <v>5.1999999999999998E-2</v>
      </c>
      <c r="K37" s="59">
        <v>5.1999999999999998E-2</v>
      </c>
      <c r="L37" s="59"/>
      <c r="M37" s="59"/>
      <c r="O37" s="57">
        <v>45455</v>
      </c>
      <c r="P37" s="58">
        <v>0.45678240740740739</v>
      </c>
      <c r="Q37" s="59">
        <v>7.98</v>
      </c>
      <c r="R37" s="59">
        <v>7.98</v>
      </c>
      <c r="S37" s="59"/>
      <c r="T37" s="59"/>
    </row>
    <row r="38" spans="1:27" ht="14.45" customHeight="1">
      <c r="A38" s="57">
        <v>45455</v>
      </c>
      <c r="B38" s="58">
        <v>0.44150462962962966</v>
      </c>
      <c r="C38" s="59">
        <v>2.9000000000000001E-2</v>
      </c>
      <c r="D38" s="59"/>
      <c r="E38" s="59">
        <v>2.9000000000000001E-2</v>
      </c>
      <c r="F38" s="123"/>
      <c r="H38" s="57">
        <v>45455</v>
      </c>
      <c r="I38" s="58">
        <v>0.44972222222222219</v>
      </c>
      <c r="J38" s="59">
        <v>2.7E-2</v>
      </c>
      <c r="K38" s="59">
        <v>2.7E-2</v>
      </c>
      <c r="L38" s="59"/>
      <c r="M38" s="59"/>
      <c r="O38" s="57">
        <v>45455</v>
      </c>
      <c r="P38" s="58">
        <v>0.45689814814814816</v>
      </c>
      <c r="Q38" s="59">
        <v>6.38</v>
      </c>
      <c r="R38" s="59">
        <v>6.38</v>
      </c>
      <c r="S38" s="59"/>
      <c r="T38" s="59"/>
      <c r="V38" s="125" t="s">
        <v>240</v>
      </c>
      <c r="W38" s="124" t="s">
        <v>241</v>
      </c>
      <c r="X38" s="124"/>
      <c r="Y38" s="124"/>
      <c r="Z38" s="124"/>
      <c r="AA38" s="124"/>
    </row>
    <row r="39" spans="1:27">
      <c r="A39" s="57">
        <v>45455</v>
      </c>
      <c r="B39" s="58">
        <v>0.44162037037037033</v>
      </c>
      <c r="C39" s="59">
        <v>2.4E-2</v>
      </c>
      <c r="D39" s="59"/>
      <c r="E39" s="59">
        <v>2.4E-2</v>
      </c>
      <c r="F39" s="123"/>
      <c r="H39" s="57">
        <v>45455</v>
      </c>
      <c r="I39" s="58">
        <v>0.44983796296296297</v>
      </c>
      <c r="J39" s="59">
        <v>4.3999999999999997E-2</v>
      </c>
      <c r="K39" s="59">
        <v>4.3999999999999997E-2</v>
      </c>
      <c r="L39" s="59"/>
      <c r="M39" s="59"/>
      <c r="O39" s="57">
        <v>45455</v>
      </c>
      <c r="P39" s="58">
        <v>0.45701388888888889</v>
      </c>
      <c r="Q39" s="59">
        <v>5.63</v>
      </c>
      <c r="R39" s="59">
        <v>5.63</v>
      </c>
      <c r="S39" s="59"/>
      <c r="T39" s="59"/>
      <c r="V39" s="126"/>
      <c r="W39" s="124"/>
      <c r="X39" s="124"/>
      <c r="Y39" s="124"/>
      <c r="Z39" s="124"/>
      <c r="AA39" s="124"/>
    </row>
    <row r="40" spans="1:27">
      <c r="A40" s="57">
        <v>45455</v>
      </c>
      <c r="B40" s="58">
        <v>0.44173611111111111</v>
      </c>
      <c r="C40" s="59">
        <v>3.5000000000000003E-2</v>
      </c>
      <c r="D40" s="59"/>
      <c r="E40" s="59">
        <v>3.5000000000000003E-2</v>
      </c>
      <c r="F40" s="123"/>
      <c r="H40" s="57">
        <v>45455</v>
      </c>
      <c r="I40" s="58">
        <v>0.44995370370370374</v>
      </c>
      <c r="J40" s="59">
        <v>0.05</v>
      </c>
      <c r="K40" s="59">
        <v>0.05</v>
      </c>
      <c r="L40" s="59"/>
      <c r="M40" s="59"/>
      <c r="O40" s="57">
        <v>45455</v>
      </c>
      <c r="P40" s="58">
        <v>0.45712962962962966</v>
      </c>
      <c r="Q40" s="59">
        <v>2.65</v>
      </c>
      <c r="R40" s="59">
        <v>2.65</v>
      </c>
      <c r="S40" s="59"/>
      <c r="T40" s="59"/>
      <c r="V40" s="126"/>
      <c r="W40" s="124"/>
      <c r="X40" s="124"/>
      <c r="Y40" s="124"/>
      <c r="Z40" s="124"/>
      <c r="AA40" s="124"/>
    </row>
    <row r="41" spans="1:27">
      <c r="A41" s="57">
        <v>45455</v>
      </c>
      <c r="B41" s="58">
        <v>0.44185185185185188</v>
      </c>
      <c r="C41" s="59">
        <v>3.6999999999999998E-2</v>
      </c>
      <c r="D41" s="59"/>
      <c r="E41" s="59">
        <v>3.6999999999999998E-2</v>
      </c>
      <c r="F41" s="123"/>
      <c r="H41" s="57">
        <v>45455</v>
      </c>
      <c r="I41" s="58">
        <v>0.45006944444444441</v>
      </c>
      <c r="J41" s="59">
        <v>8.1000000000000003E-2</v>
      </c>
      <c r="K41" s="59">
        <v>8.1000000000000003E-2</v>
      </c>
      <c r="L41" s="59"/>
      <c r="M41" s="59"/>
      <c r="O41" s="57">
        <v>45455</v>
      </c>
      <c r="P41" s="58">
        <v>0.45724537037037033</v>
      </c>
      <c r="Q41" s="59">
        <v>3.51</v>
      </c>
      <c r="R41" s="59">
        <v>3.51</v>
      </c>
      <c r="S41" s="59"/>
      <c r="T41" s="59"/>
      <c r="V41" s="126"/>
      <c r="W41" s="124"/>
      <c r="X41" s="124"/>
      <c r="Y41" s="124"/>
      <c r="Z41" s="124"/>
      <c r="AA41" s="124"/>
    </row>
    <row r="42" spans="1:27">
      <c r="A42" s="57">
        <v>45455</v>
      </c>
      <c r="B42" s="58">
        <v>0.44196759259259261</v>
      </c>
      <c r="C42" s="59">
        <v>1.9E-2</v>
      </c>
      <c r="D42" s="59"/>
      <c r="E42" s="59">
        <v>1.9E-2</v>
      </c>
      <c r="F42" s="123"/>
      <c r="H42" s="57">
        <v>45455</v>
      </c>
      <c r="I42" s="58">
        <v>0.45018518518518519</v>
      </c>
      <c r="J42" s="59">
        <v>4.1000000000000002E-2</v>
      </c>
      <c r="K42" s="59">
        <v>4.1000000000000002E-2</v>
      </c>
      <c r="L42" s="59"/>
      <c r="M42" s="59"/>
      <c r="O42" s="57">
        <v>45455</v>
      </c>
      <c r="P42" s="58">
        <v>0.45736111111111111</v>
      </c>
      <c r="Q42" s="59">
        <v>3.48</v>
      </c>
      <c r="R42" s="59">
        <v>3.48</v>
      </c>
      <c r="S42" s="59"/>
      <c r="T42" s="59"/>
      <c r="V42" s="126"/>
      <c r="W42" s="124"/>
      <c r="X42" s="124"/>
      <c r="Y42" s="124"/>
      <c r="Z42" s="124"/>
      <c r="AA42" s="124"/>
    </row>
    <row r="43" spans="1:27">
      <c r="A43" s="57">
        <v>45455</v>
      </c>
      <c r="B43" s="58">
        <v>0.44208333333333333</v>
      </c>
      <c r="C43" s="59">
        <v>0.02</v>
      </c>
      <c r="D43" s="59"/>
      <c r="E43" s="59">
        <v>0.02</v>
      </c>
      <c r="F43" s="123"/>
      <c r="H43" s="57">
        <v>45455</v>
      </c>
      <c r="I43" s="58">
        <v>0.45030092592592591</v>
      </c>
      <c r="J43" s="59">
        <v>4.2999999999999997E-2</v>
      </c>
      <c r="K43" s="59">
        <v>4.2999999999999997E-2</v>
      </c>
      <c r="L43" s="59"/>
      <c r="M43" s="59"/>
      <c r="O43" s="57">
        <v>45455</v>
      </c>
      <c r="P43" s="58">
        <v>0.45747685185185188</v>
      </c>
      <c r="Q43" s="59">
        <v>5.18</v>
      </c>
      <c r="R43" s="59">
        <v>5.18</v>
      </c>
      <c r="S43" s="59"/>
      <c r="T43" s="59"/>
      <c r="V43" s="126"/>
      <c r="W43" s="124"/>
      <c r="X43" s="124"/>
      <c r="Y43" s="124"/>
      <c r="Z43" s="124"/>
      <c r="AA43" s="124"/>
    </row>
    <row r="44" spans="1:27">
      <c r="A44" s="57">
        <v>45455</v>
      </c>
      <c r="B44" s="58">
        <v>0.44219907407407405</v>
      </c>
      <c r="C44" s="59">
        <v>0.02</v>
      </c>
      <c r="D44" s="59"/>
      <c r="E44" s="59">
        <v>0.02</v>
      </c>
      <c r="F44" s="123"/>
      <c r="H44" s="57">
        <v>45455</v>
      </c>
      <c r="I44" s="58">
        <v>0.45041666666666669</v>
      </c>
      <c r="J44" s="59">
        <v>2.7E-2</v>
      </c>
      <c r="K44" s="59">
        <v>2.7E-2</v>
      </c>
      <c r="L44" s="59"/>
      <c r="M44" s="59"/>
      <c r="O44" s="57">
        <v>45455</v>
      </c>
      <c r="P44" s="58">
        <v>0.45759259259259261</v>
      </c>
      <c r="Q44" s="59">
        <v>7.69</v>
      </c>
      <c r="R44" s="59">
        <v>7.69</v>
      </c>
      <c r="S44" s="59"/>
      <c r="T44" s="59"/>
      <c r="V44" s="127"/>
      <c r="W44" s="124"/>
      <c r="X44" s="124"/>
      <c r="Y44" s="124"/>
      <c r="Z44" s="124"/>
      <c r="AA44" s="124"/>
    </row>
    <row r="45" spans="1:27">
      <c r="A45" s="57">
        <v>45455</v>
      </c>
      <c r="B45" s="58">
        <v>0.44231481481481483</v>
      </c>
      <c r="C45" s="59">
        <v>2.1000000000000001E-2</v>
      </c>
      <c r="D45" s="59"/>
      <c r="E45" s="59">
        <v>2.1000000000000001E-2</v>
      </c>
      <c r="F45" s="123"/>
      <c r="H45" s="57">
        <v>45455</v>
      </c>
      <c r="I45" s="58">
        <v>0.45053240740740735</v>
      </c>
      <c r="J45" s="59">
        <v>9.2999999999999999E-2</v>
      </c>
      <c r="K45" s="59">
        <v>9.2999999999999999E-2</v>
      </c>
      <c r="L45" s="59"/>
      <c r="M45" s="59"/>
      <c r="O45" s="57">
        <v>45455</v>
      </c>
      <c r="P45" s="58">
        <v>0.45770833333333333</v>
      </c>
      <c r="Q45" s="59">
        <v>15.8</v>
      </c>
      <c r="R45" s="59">
        <v>15.8</v>
      </c>
      <c r="S45" s="59"/>
      <c r="T45" s="59"/>
    </row>
    <row r="46" spans="1:27" ht="14.65" thickBot="1">
      <c r="A46" s="57">
        <v>45455</v>
      </c>
      <c r="B46" s="58">
        <v>0.4424305555555556</v>
      </c>
      <c r="C46" s="59">
        <v>2.3E-2</v>
      </c>
      <c r="D46" s="59"/>
      <c r="E46" s="59">
        <v>2.3E-2</v>
      </c>
      <c r="F46" s="123"/>
      <c r="H46" s="19">
        <v>45455</v>
      </c>
      <c r="I46" s="20">
        <v>0.45064814814814813</v>
      </c>
      <c r="J46" s="21">
        <v>0.14000000000000001</v>
      </c>
      <c r="K46" s="21">
        <v>0.14000000000000001</v>
      </c>
      <c r="O46" s="57">
        <v>45455</v>
      </c>
      <c r="P46" s="58">
        <v>0.45782407407407405</v>
      </c>
      <c r="Q46" s="59">
        <v>4.38</v>
      </c>
      <c r="R46" s="59">
        <v>4.38</v>
      </c>
      <c r="S46" s="59"/>
      <c r="T46" s="59"/>
    </row>
    <row r="47" spans="1:27" ht="14.65" thickTop="1">
      <c r="A47" s="57">
        <v>45455</v>
      </c>
      <c r="B47" s="58">
        <v>0.44254629629629627</v>
      </c>
      <c r="C47" s="59">
        <v>2.1000000000000001E-2</v>
      </c>
      <c r="D47" s="59"/>
      <c r="E47" s="59">
        <v>2.1000000000000001E-2</v>
      </c>
      <c r="F47" s="123"/>
      <c r="H47" s="16">
        <v>45455</v>
      </c>
      <c r="I47" s="17">
        <v>0.45076388888888891</v>
      </c>
      <c r="J47" s="18">
        <v>0.126</v>
      </c>
      <c r="K47" s="18">
        <v>0.126</v>
      </c>
      <c r="O47" s="57">
        <v>45455</v>
      </c>
      <c r="P47" s="58">
        <v>0.45793981481481483</v>
      </c>
      <c r="Q47" s="59">
        <v>13.6</v>
      </c>
      <c r="R47" s="59">
        <v>13.6</v>
      </c>
      <c r="S47" s="59"/>
      <c r="T47" s="59"/>
    </row>
    <row r="48" spans="1:27">
      <c r="A48" s="57">
        <v>45455</v>
      </c>
      <c r="B48" s="58">
        <v>0.44266203703703705</v>
      </c>
      <c r="C48" s="59">
        <v>2.1000000000000001E-2</v>
      </c>
      <c r="D48" s="59"/>
      <c r="E48" s="59">
        <v>2.1000000000000001E-2</v>
      </c>
      <c r="F48" s="123"/>
      <c r="H48" s="57">
        <v>45455</v>
      </c>
      <c r="I48" s="58">
        <v>0.45087962962962963</v>
      </c>
      <c r="J48" s="59">
        <v>9.0999999999999998E-2</v>
      </c>
      <c r="K48" s="59">
        <v>9.0999999999999998E-2</v>
      </c>
      <c r="L48" s="59"/>
      <c r="M48" s="59"/>
      <c r="O48" s="57">
        <v>45455</v>
      </c>
      <c r="P48" s="58">
        <v>0.4580555555555556</v>
      </c>
      <c r="Q48" s="59">
        <v>2.82</v>
      </c>
      <c r="R48" s="59">
        <v>2.82</v>
      </c>
      <c r="S48" s="59"/>
      <c r="T48" s="59"/>
    </row>
    <row r="49" spans="1:20">
      <c r="A49" s="57">
        <v>45455</v>
      </c>
      <c r="B49" s="58">
        <v>0.44277777777777777</v>
      </c>
      <c r="C49" s="59">
        <v>2.1999999999999999E-2</v>
      </c>
      <c r="D49" s="59"/>
      <c r="E49" s="59">
        <v>2.1999999999999999E-2</v>
      </c>
      <c r="F49" s="123"/>
      <c r="H49" s="57">
        <v>45455</v>
      </c>
      <c r="I49" s="58">
        <v>0.45099537037037035</v>
      </c>
      <c r="J49" s="59">
        <v>0.23200000000000001</v>
      </c>
      <c r="K49" s="59">
        <v>0.23200000000000001</v>
      </c>
      <c r="L49" s="59"/>
      <c r="M49" s="59"/>
      <c r="O49" s="57">
        <v>45455</v>
      </c>
      <c r="P49" s="58">
        <v>0.45817129629629627</v>
      </c>
      <c r="Q49" s="59">
        <v>1.99</v>
      </c>
      <c r="R49" s="59">
        <v>1.99</v>
      </c>
      <c r="S49" s="59"/>
      <c r="T49" s="59"/>
    </row>
    <row r="50" spans="1:20">
      <c r="A50" s="57">
        <v>45455</v>
      </c>
      <c r="B50" s="58">
        <v>0.44289351851851855</v>
      </c>
      <c r="C50" s="59">
        <v>2.8000000000000001E-2</v>
      </c>
      <c r="D50" s="59"/>
      <c r="E50" s="59">
        <v>2.8000000000000001E-2</v>
      </c>
      <c r="F50" s="123"/>
      <c r="H50" s="57">
        <v>45455</v>
      </c>
      <c r="I50" s="58">
        <v>0.45111111111111107</v>
      </c>
      <c r="J50" s="59">
        <v>0.20399999999999999</v>
      </c>
      <c r="K50" s="59">
        <v>0.20399999999999999</v>
      </c>
      <c r="L50" s="59"/>
      <c r="M50" s="59"/>
      <c r="O50" s="57">
        <v>45455</v>
      </c>
      <c r="P50" s="58">
        <v>0.45828703703703705</v>
      </c>
      <c r="Q50" s="59">
        <v>0.65900000000000003</v>
      </c>
      <c r="R50" s="59"/>
      <c r="S50" s="59">
        <v>0.65900000000000003</v>
      </c>
      <c r="T50" s="128" t="s">
        <v>112</v>
      </c>
    </row>
    <row r="51" spans="1:20">
      <c r="A51" s="57">
        <v>45455</v>
      </c>
      <c r="B51" s="58">
        <v>0.44300925925925921</v>
      </c>
      <c r="C51" s="59">
        <v>2.1999999999999999E-2</v>
      </c>
      <c r="D51" s="59"/>
      <c r="E51" s="59">
        <v>2.1999999999999999E-2</v>
      </c>
      <c r="F51" s="123"/>
      <c r="H51" s="57">
        <v>45455</v>
      </c>
      <c r="I51" s="58">
        <v>0.45122685185185185</v>
      </c>
      <c r="J51" s="59">
        <v>0.55400000000000005</v>
      </c>
      <c r="K51" s="59">
        <v>0.55400000000000005</v>
      </c>
      <c r="L51" s="59"/>
      <c r="M51" s="59"/>
      <c r="O51" s="57">
        <v>45455</v>
      </c>
      <c r="P51" s="58">
        <v>0.45840277777777777</v>
      </c>
      <c r="Q51" s="59">
        <v>0.80300000000000005</v>
      </c>
      <c r="R51" s="59"/>
      <c r="S51" s="59">
        <v>0.80300000000000005</v>
      </c>
      <c r="T51" s="128"/>
    </row>
    <row r="52" spans="1:20">
      <c r="A52" s="57">
        <v>45455</v>
      </c>
      <c r="B52" s="58">
        <v>0.44312499999999999</v>
      </c>
      <c r="C52" s="59">
        <v>2.1000000000000001E-2</v>
      </c>
      <c r="D52" s="59"/>
      <c r="E52" s="59">
        <v>2.1000000000000001E-2</v>
      </c>
      <c r="F52" s="123"/>
      <c r="H52" s="57">
        <v>45455</v>
      </c>
      <c r="I52" s="58">
        <v>0.45134259259259263</v>
      </c>
      <c r="J52" s="59">
        <v>0.10199999999999999</v>
      </c>
      <c r="K52" s="59">
        <v>0.10199999999999999</v>
      </c>
      <c r="L52" s="59"/>
      <c r="M52" s="59"/>
    </row>
    <row r="53" spans="1:20">
      <c r="A53" s="57">
        <v>45455</v>
      </c>
      <c r="B53" s="58">
        <v>0.44324074074074077</v>
      </c>
      <c r="C53" s="59">
        <v>2.5000000000000001E-2</v>
      </c>
      <c r="D53" s="59"/>
      <c r="E53" s="59">
        <v>2.5000000000000001E-2</v>
      </c>
      <c r="F53" s="123"/>
      <c r="H53" s="57">
        <v>45455</v>
      </c>
      <c r="I53" s="58">
        <v>0.45145833333333335</v>
      </c>
      <c r="J53" s="59">
        <v>2.5999999999999999E-2</v>
      </c>
      <c r="K53" s="59">
        <v>2.5999999999999999E-2</v>
      </c>
      <c r="L53" s="59"/>
      <c r="M53" s="59"/>
      <c r="Q53" s="18" t="s">
        <v>30</v>
      </c>
      <c r="R53" s="42">
        <f>AVERAGE(R10:R29)</f>
        <v>7.6390000000000002</v>
      </c>
    </row>
    <row r="54" spans="1:20">
      <c r="A54" s="57">
        <v>45455</v>
      </c>
      <c r="B54" s="58">
        <v>0.44335648148148149</v>
      </c>
      <c r="C54" s="59">
        <v>9.7000000000000003E-2</v>
      </c>
      <c r="D54" s="59"/>
      <c r="E54" s="59">
        <v>9.7000000000000003E-2</v>
      </c>
      <c r="F54" s="123"/>
      <c r="H54" s="57">
        <v>45455</v>
      </c>
      <c r="I54" s="58">
        <v>0.45157407407407407</v>
      </c>
      <c r="J54" s="59">
        <v>3.5999999999999997E-2</v>
      </c>
      <c r="K54" s="59">
        <v>3.5999999999999997E-2</v>
      </c>
      <c r="L54" s="59"/>
      <c r="M54" s="59"/>
      <c r="Q54" s="18" t="s">
        <v>31</v>
      </c>
      <c r="R54" s="42">
        <f>AVERAGE(R30:R51)</f>
        <v>4.696349999999998</v>
      </c>
    </row>
    <row r="55" spans="1:20">
      <c r="A55" s="57">
        <v>45455</v>
      </c>
      <c r="B55" s="58">
        <v>0.44347222222222221</v>
      </c>
      <c r="C55" s="59">
        <v>8.3000000000000004E-2</v>
      </c>
      <c r="D55" s="59"/>
      <c r="E55" s="59">
        <v>8.3000000000000004E-2</v>
      </c>
      <c r="F55" s="123"/>
      <c r="H55" s="57">
        <v>45455</v>
      </c>
      <c r="I55" s="58">
        <v>0.45168981481481479</v>
      </c>
      <c r="J55" s="59">
        <v>2.9000000000000001E-2</v>
      </c>
      <c r="K55" s="59">
        <v>2.9000000000000001E-2</v>
      </c>
      <c r="L55" s="59"/>
      <c r="M55" s="59"/>
      <c r="Q55" s="18" t="s">
        <v>27</v>
      </c>
      <c r="R55" s="42">
        <f>AVERAGE(R53:R54)</f>
        <v>6.1676749999999991</v>
      </c>
    </row>
    <row r="56" spans="1:20">
      <c r="A56" s="57">
        <v>45455</v>
      </c>
      <c r="B56" s="58">
        <v>0.44358796296296293</v>
      </c>
      <c r="C56" s="59">
        <v>0.157</v>
      </c>
      <c r="D56" s="59">
        <v>0.157</v>
      </c>
      <c r="E56" s="59"/>
      <c r="F56" s="59"/>
      <c r="H56" s="57">
        <v>45455</v>
      </c>
      <c r="I56" s="58">
        <v>0.45180555555555557</v>
      </c>
      <c r="J56" s="59">
        <v>0.186</v>
      </c>
      <c r="K56" s="59">
        <v>0.186</v>
      </c>
      <c r="L56" s="59"/>
      <c r="M56" s="59"/>
    </row>
    <row r="57" spans="1:20">
      <c r="A57" s="57">
        <v>45455</v>
      </c>
      <c r="B57" s="58">
        <v>0.44370370370370371</v>
      </c>
      <c r="C57" s="59">
        <v>0.16500000000000001</v>
      </c>
      <c r="D57" s="59">
        <v>0.16500000000000001</v>
      </c>
      <c r="E57" s="59"/>
      <c r="F57" s="59"/>
      <c r="H57" s="57">
        <v>45455</v>
      </c>
      <c r="I57" s="58">
        <v>0.45192129629629635</v>
      </c>
      <c r="J57" s="59">
        <v>5.8999999999999997E-2</v>
      </c>
      <c r="K57" s="59">
        <v>5.8999999999999997E-2</v>
      </c>
      <c r="L57" s="59"/>
      <c r="M57" s="59"/>
    </row>
    <row r="58" spans="1:20">
      <c r="A58" s="57">
        <v>45455</v>
      </c>
      <c r="B58" s="58">
        <v>0.44381944444444449</v>
      </c>
      <c r="C58" s="59">
        <v>8.1000000000000003E-2</v>
      </c>
      <c r="D58" s="59">
        <v>8.1000000000000003E-2</v>
      </c>
      <c r="E58" s="59"/>
      <c r="F58" s="59"/>
      <c r="H58" s="57">
        <v>45455</v>
      </c>
      <c r="I58" s="58">
        <v>0.45203703703703701</v>
      </c>
      <c r="J58" s="59">
        <v>0.13500000000000001</v>
      </c>
      <c r="K58" s="59">
        <v>0.13500000000000001</v>
      </c>
      <c r="L58" s="59"/>
      <c r="M58" s="59"/>
    </row>
    <row r="59" spans="1:20">
      <c r="A59" s="57">
        <v>45455</v>
      </c>
      <c r="B59" s="58">
        <v>0.44393518518518515</v>
      </c>
      <c r="C59" s="59">
        <v>7.0999999999999994E-2</v>
      </c>
      <c r="D59" s="59">
        <v>7.0999999999999994E-2</v>
      </c>
      <c r="E59" s="59"/>
      <c r="F59" s="59"/>
      <c r="H59" s="57">
        <v>45455</v>
      </c>
      <c r="I59" s="58">
        <v>0.45215277777777779</v>
      </c>
      <c r="J59" s="59">
        <v>0.21</v>
      </c>
      <c r="K59" s="59">
        <v>0.21</v>
      </c>
      <c r="L59" s="59"/>
      <c r="M59" s="59"/>
    </row>
    <row r="60" spans="1:20">
      <c r="A60" s="57">
        <v>45455</v>
      </c>
      <c r="B60" s="58">
        <v>0.44405092592592593</v>
      </c>
      <c r="C60" s="59">
        <v>0.108</v>
      </c>
      <c r="D60" s="59">
        <v>0.108</v>
      </c>
      <c r="E60" s="59"/>
      <c r="F60" s="59"/>
    </row>
    <row r="61" spans="1:20">
      <c r="A61" s="57">
        <v>45455</v>
      </c>
      <c r="B61" s="58">
        <v>0.44416666666666665</v>
      </c>
      <c r="C61" s="59">
        <v>3.2000000000000001E-2</v>
      </c>
      <c r="D61" s="59">
        <v>3.2000000000000001E-2</v>
      </c>
      <c r="E61" s="59"/>
      <c r="F61" s="59"/>
      <c r="J61" s="18" t="s">
        <v>33</v>
      </c>
      <c r="K61" s="42">
        <f>AVERAGE(K10:K46)</f>
        <v>8.5189189189189204E-2</v>
      </c>
    </row>
    <row r="62" spans="1:20">
      <c r="A62" s="57">
        <v>45455</v>
      </c>
      <c r="B62" s="58">
        <v>0.44428240740740743</v>
      </c>
      <c r="C62" s="59">
        <v>2.8000000000000001E-2</v>
      </c>
      <c r="D62" s="59">
        <v>2.8000000000000001E-2</v>
      </c>
      <c r="E62" s="59"/>
      <c r="F62" s="59"/>
      <c r="J62" s="18" t="s">
        <v>34</v>
      </c>
      <c r="K62" s="42">
        <f>AVERAGE(K47:K59)</f>
        <v>0.15307692307692308</v>
      </c>
    </row>
    <row r="63" spans="1:20">
      <c r="A63" s="57">
        <v>45455</v>
      </c>
      <c r="B63" s="58">
        <v>0.4443981481481481</v>
      </c>
      <c r="C63" s="59">
        <v>0.03</v>
      </c>
      <c r="D63" s="59">
        <v>0.03</v>
      </c>
      <c r="E63" s="59"/>
      <c r="F63" s="59"/>
      <c r="J63" s="18" t="s">
        <v>27</v>
      </c>
      <c r="K63" s="42">
        <f>AVERAGE(K61:K62)</f>
        <v>0.11913305613305614</v>
      </c>
    </row>
    <row r="64" spans="1:20">
      <c r="A64" s="57">
        <v>45455</v>
      </c>
      <c r="B64" s="58">
        <v>0.44451388888888888</v>
      </c>
      <c r="C64" s="59">
        <v>0.03</v>
      </c>
      <c r="D64" s="59">
        <v>0.03</v>
      </c>
      <c r="E64" s="59"/>
      <c r="F64" s="59"/>
    </row>
    <row r="65" spans="1:6">
      <c r="A65" s="57">
        <v>45455</v>
      </c>
      <c r="B65" s="58">
        <v>0.44462962962962965</v>
      </c>
      <c r="C65" s="59">
        <v>2.7E-2</v>
      </c>
      <c r="D65" s="59">
        <v>2.7E-2</v>
      </c>
      <c r="E65" s="59"/>
      <c r="F65" s="59"/>
    </row>
    <row r="66" spans="1:6">
      <c r="A66" s="57">
        <v>45455</v>
      </c>
      <c r="B66" s="58">
        <v>0.44474537037037037</v>
      </c>
      <c r="C66" s="59">
        <v>2.7E-2</v>
      </c>
      <c r="D66" s="59">
        <v>2.7E-2</v>
      </c>
      <c r="E66" s="59"/>
      <c r="F66" s="59"/>
    </row>
    <row r="67" spans="1:6">
      <c r="A67" s="57">
        <v>45455</v>
      </c>
      <c r="B67" s="58">
        <v>0.4448611111111111</v>
      </c>
      <c r="C67" s="59">
        <v>3.2000000000000001E-2</v>
      </c>
      <c r="D67" s="59">
        <v>3.2000000000000001E-2</v>
      </c>
      <c r="E67" s="59"/>
      <c r="F67" s="59"/>
    </row>
    <row r="68" spans="1:6">
      <c r="A68" s="57">
        <v>45455</v>
      </c>
      <c r="B68" s="58">
        <v>0.44497685185185182</v>
      </c>
      <c r="C68" s="59">
        <v>3.5999999999999997E-2</v>
      </c>
      <c r="D68" s="59">
        <v>3.5999999999999997E-2</v>
      </c>
      <c r="E68" s="59"/>
      <c r="F68" s="59"/>
    </row>
    <row r="69" spans="1:6">
      <c r="A69" s="57">
        <v>45455</v>
      </c>
      <c r="B69" s="58">
        <v>0.4450925925925926</v>
      </c>
      <c r="C69" s="59">
        <v>2.8000000000000001E-2</v>
      </c>
      <c r="D69" s="59">
        <v>2.8000000000000001E-2</v>
      </c>
      <c r="E69" s="59"/>
      <c r="F69" s="59"/>
    </row>
    <row r="70" spans="1:6">
      <c r="A70" s="57">
        <v>45455</v>
      </c>
      <c r="B70" s="58">
        <v>0.44520833333333337</v>
      </c>
      <c r="C70" s="59">
        <v>2.5999999999999999E-2</v>
      </c>
      <c r="D70" s="59">
        <v>2.5999999999999999E-2</v>
      </c>
      <c r="E70" s="59"/>
      <c r="F70" s="59"/>
    </row>
    <row r="71" spans="1:6">
      <c r="A71" s="57">
        <v>45455</v>
      </c>
      <c r="B71" s="58">
        <v>0.44532407407407404</v>
      </c>
      <c r="C71" s="59">
        <v>2.4E-2</v>
      </c>
      <c r="D71" s="59">
        <v>2.4E-2</v>
      </c>
      <c r="E71" s="59"/>
      <c r="F71" s="59"/>
    </row>
    <row r="72" spans="1:6">
      <c r="A72" s="57">
        <v>45455</v>
      </c>
      <c r="B72" s="58">
        <v>0.44543981481481482</v>
      </c>
      <c r="C72" s="59">
        <v>2.4E-2</v>
      </c>
      <c r="D72" s="59">
        <v>2.4E-2</v>
      </c>
      <c r="E72" s="59"/>
      <c r="F72" s="59"/>
    </row>
    <row r="73" spans="1:6">
      <c r="A73" s="57">
        <v>45455</v>
      </c>
      <c r="B73" s="58">
        <v>0.44555555555555554</v>
      </c>
      <c r="C73" s="59">
        <v>2.7E-2</v>
      </c>
      <c r="D73" s="59">
        <v>2.7E-2</v>
      </c>
      <c r="E73" s="59"/>
      <c r="F73" s="59"/>
    </row>
    <row r="74" spans="1:6">
      <c r="A74" s="57">
        <v>45455</v>
      </c>
      <c r="B74" s="58">
        <v>0.44567129629629632</v>
      </c>
      <c r="C74" s="59">
        <v>3.3000000000000002E-2</v>
      </c>
      <c r="D74" s="59">
        <v>3.3000000000000002E-2</v>
      </c>
      <c r="E74" s="59"/>
      <c r="F74" s="59"/>
    </row>
    <row r="75" spans="1:6">
      <c r="A75" s="57">
        <v>45455</v>
      </c>
      <c r="B75" s="58">
        <v>0.44578703703703698</v>
      </c>
      <c r="C75" s="59">
        <v>5.8000000000000003E-2</v>
      </c>
      <c r="D75" s="59">
        <v>5.8000000000000003E-2</v>
      </c>
      <c r="E75" s="59"/>
      <c r="F75" s="59"/>
    </row>
    <row r="76" spans="1:6">
      <c r="A76" s="57">
        <v>45455</v>
      </c>
      <c r="B76" s="58">
        <v>0.44590277777777776</v>
      </c>
      <c r="C76" s="59">
        <v>0.10299999999999999</v>
      </c>
      <c r="D76" s="59">
        <v>0.10299999999999999</v>
      </c>
      <c r="E76" s="59"/>
      <c r="F76" s="59"/>
    </row>
    <row r="77" spans="1:6">
      <c r="A77" s="57">
        <v>45455</v>
      </c>
      <c r="B77" s="58">
        <v>0.44601851851851854</v>
      </c>
      <c r="C77" s="59">
        <v>3.5000000000000003E-2</v>
      </c>
      <c r="D77" s="59">
        <v>3.5000000000000003E-2</v>
      </c>
      <c r="E77" s="59"/>
      <c r="F77" s="59"/>
    </row>
    <row r="78" spans="1:6">
      <c r="A78" s="57">
        <v>45455</v>
      </c>
      <c r="B78" s="58">
        <v>0.44613425925925926</v>
      </c>
      <c r="C78" s="59">
        <v>9.4E-2</v>
      </c>
      <c r="D78" s="59">
        <v>9.4E-2</v>
      </c>
      <c r="E78" s="59"/>
      <c r="F78" s="59"/>
    </row>
    <row r="79" spans="1:6">
      <c r="A79" s="57">
        <v>45455</v>
      </c>
      <c r="B79" s="58">
        <v>0.44625000000000004</v>
      </c>
      <c r="C79" s="59">
        <v>0.53500000000000003</v>
      </c>
      <c r="D79" s="59">
        <v>0.53500000000000003</v>
      </c>
      <c r="E79" s="59"/>
      <c r="F79" s="59"/>
    </row>
    <row r="80" spans="1:6" ht="14.65" thickBot="1">
      <c r="A80" s="19">
        <v>45455</v>
      </c>
      <c r="B80" s="20">
        <v>0.4463657407407407</v>
      </c>
      <c r="C80" s="21">
        <v>1.77</v>
      </c>
      <c r="D80" s="21">
        <v>1.77</v>
      </c>
    </row>
    <row r="81" spans="1:6" ht="15">
      <c r="A81" s="16">
        <v>45455</v>
      </c>
      <c r="B81" s="17">
        <v>0.45226851851851851</v>
      </c>
      <c r="C81" s="18">
        <v>0.19700000000000001</v>
      </c>
      <c r="D81" s="18">
        <v>0.19700000000000001</v>
      </c>
    </row>
    <row r="82" spans="1:6" ht="15">
      <c r="A82" s="57">
        <v>45455</v>
      </c>
      <c r="B82" s="58">
        <v>0.45238425925925929</v>
      </c>
      <c r="C82" s="59">
        <v>6.2E-2</v>
      </c>
      <c r="D82" s="59">
        <v>6.2E-2</v>
      </c>
      <c r="E82" s="59"/>
      <c r="F82" s="59"/>
    </row>
    <row r="83" spans="1:6" ht="15">
      <c r="A83" s="57">
        <v>45455</v>
      </c>
      <c r="B83" s="58">
        <v>0.45249999999999996</v>
      </c>
      <c r="C83" s="59">
        <v>5.3999999999999999E-2</v>
      </c>
      <c r="D83" s="59">
        <v>5.3999999999999999E-2</v>
      </c>
      <c r="E83" s="59"/>
      <c r="F83" s="59"/>
    </row>
    <row r="84" spans="1:6" ht="15">
      <c r="A84" s="57">
        <v>45455</v>
      </c>
      <c r="B84" s="58">
        <v>0.45261574074074074</v>
      </c>
      <c r="C84" s="59">
        <v>9.1999999999999998E-2</v>
      </c>
      <c r="D84" s="59">
        <v>9.1999999999999998E-2</v>
      </c>
      <c r="E84" s="59"/>
      <c r="F84" s="59"/>
    </row>
    <row r="85" spans="1:6" ht="15">
      <c r="A85" s="57">
        <v>45455</v>
      </c>
      <c r="B85" s="58">
        <v>0.45273148148148151</v>
      </c>
      <c r="C85" s="59">
        <v>0.111</v>
      </c>
      <c r="D85" s="59">
        <v>0.111</v>
      </c>
      <c r="E85" s="59"/>
      <c r="F85" s="59"/>
    </row>
    <row r="86" spans="1:6" ht="15">
      <c r="A86" s="57">
        <v>45455</v>
      </c>
      <c r="B86" s="58">
        <v>0.45284722222222223</v>
      </c>
      <c r="C86" s="59">
        <v>0.3</v>
      </c>
      <c r="D86" s="59">
        <v>0.3</v>
      </c>
      <c r="E86" s="59"/>
      <c r="F86" s="59"/>
    </row>
    <row r="87" spans="1:6" ht="15">
      <c r="A87" s="57">
        <v>45455</v>
      </c>
      <c r="B87" s="58">
        <v>0.45296296296296296</v>
      </c>
      <c r="C87" s="59">
        <v>6.7000000000000004E-2</v>
      </c>
      <c r="D87" s="59">
        <v>6.7000000000000004E-2</v>
      </c>
      <c r="E87" s="59"/>
      <c r="F87" s="59"/>
    </row>
    <row r="88" spans="1:6" ht="15">
      <c r="A88" s="57">
        <v>45455</v>
      </c>
      <c r="B88" s="58">
        <v>0.45307870370370368</v>
      </c>
      <c r="C88" s="59">
        <v>5.5E-2</v>
      </c>
      <c r="D88" s="59">
        <v>5.5E-2</v>
      </c>
      <c r="E88" s="59"/>
      <c r="F88" s="59"/>
    </row>
    <row r="89" spans="1:6" ht="15">
      <c r="A89" s="57">
        <v>45455</v>
      </c>
      <c r="B89" s="58">
        <v>0.45319444444444446</v>
      </c>
      <c r="C89" s="59">
        <v>0.35</v>
      </c>
      <c r="D89" s="59">
        <v>0.35</v>
      </c>
      <c r="E89" s="59"/>
      <c r="F89" s="59"/>
    </row>
    <row r="90" spans="1:6" ht="15">
      <c r="A90" s="57">
        <v>45455</v>
      </c>
      <c r="B90" s="58">
        <v>0.45331018518518523</v>
      </c>
      <c r="C90" s="59">
        <v>0.44700000000000001</v>
      </c>
      <c r="D90" s="59">
        <v>0.44700000000000001</v>
      </c>
      <c r="E90" s="59"/>
      <c r="F90" s="59"/>
    </row>
    <row r="91" spans="1:6" ht="15">
      <c r="A91" s="57">
        <v>45455</v>
      </c>
      <c r="B91" s="58">
        <v>0.4534259259259259</v>
      </c>
      <c r="C91" s="59">
        <v>0.18099999999999999</v>
      </c>
      <c r="D91" s="59">
        <v>0.18099999999999999</v>
      </c>
      <c r="E91" s="59"/>
      <c r="F91" s="59"/>
    </row>
    <row r="92" spans="1:6" ht="15">
      <c r="A92" s="57">
        <v>45455</v>
      </c>
      <c r="B92" s="58">
        <v>0.45354166666666668</v>
      </c>
      <c r="C92" s="59">
        <v>0.2</v>
      </c>
      <c r="D92" s="59">
        <v>0.2</v>
      </c>
      <c r="E92" s="59"/>
      <c r="F92" s="59"/>
    </row>
    <row r="93" spans="1:6" ht="15">
      <c r="A93" s="57">
        <v>45455</v>
      </c>
      <c r="B93" s="58">
        <v>0.45851851851851855</v>
      </c>
      <c r="C93" s="59">
        <v>3.84</v>
      </c>
      <c r="D93" s="59">
        <v>3.84</v>
      </c>
      <c r="E93" s="59"/>
      <c r="F93" s="59"/>
    </row>
    <row r="94" spans="1:6" ht="15">
      <c r="A94" s="57">
        <v>45455</v>
      </c>
      <c r="B94" s="58">
        <v>0.45863425925925921</v>
      </c>
      <c r="C94" s="59">
        <v>0.105</v>
      </c>
      <c r="D94" s="59">
        <v>0.105</v>
      </c>
      <c r="E94" s="59"/>
      <c r="F94" s="59"/>
    </row>
    <row r="95" spans="1:6" ht="15">
      <c r="A95" s="57">
        <v>45455</v>
      </c>
      <c r="B95" s="58">
        <v>0.45874999999999999</v>
      </c>
      <c r="C95" s="59">
        <v>7.0000000000000007E-2</v>
      </c>
      <c r="D95" s="59">
        <v>7.0000000000000007E-2</v>
      </c>
      <c r="E95" s="59"/>
      <c r="F95" s="59"/>
    </row>
    <row r="96" spans="1:6" ht="15">
      <c r="A96" s="57">
        <v>45455</v>
      </c>
      <c r="B96" s="58">
        <v>0.45886574074074077</v>
      </c>
      <c r="C96" s="59">
        <v>7.6999999999999999E-2</v>
      </c>
      <c r="D96" s="59">
        <v>7.6999999999999999E-2</v>
      </c>
      <c r="E96" s="59"/>
      <c r="F96" s="59"/>
    </row>
    <row r="97" spans="1:6" ht="15">
      <c r="A97" s="57">
        <v>45455</v>
      </c>
      <c r="B97" s="58">
        <v>0.45898148148148149</v>
      </c>
      <c r="C97" s="59">
        <v>6.7000000000000004E-2</v>
      </c>
      <c r="D97" s="59">
        <v>6.7000000000000004E-2</v>
      </c>
      <c r="E97" s="59"/>
      <c r="F97" s="59"/>
    </row>
    <row r="98" spans="1:6" ht="15">
      <c r="A98" s="57">
        <v>45455</v>
      </c>
      <c r="B98" s="58">
        <v>0.45909722222222221</v>
      </c>
      <c r="C98" s="59">
        <v>6.5000000000000002E-2</v>
      </c>
      <c r="D98" s="59">
        <v>6.5000000000000002E-2</v>
      </c>
      <c r="E98" s="59"/>
      <c r="F98" s="59"/>
    </row>
    <row r="99" spans="1:6" ht="15">
      <c r="A99" s="57">
        <v>45455</v>
      </c>
      <c r="B99" s="58">
        <v>0.45921296296296293</v>
      </c>
      <c r="C99" s="59">
        <v>8.2000000000000003E-2</v>
      </c>
      <c r="D99" s="59">
        <v>8.2000000000000003E-2</v>
      </c>
      <c r="E99" s="59"/>
      <c r="F99" s="59"/>
    </row>
    <row r="100" spans="1:6" ht="15">
      <c r="A100" s="57">
        <v>45455</v>
      </c>
      <c r="B100" s="58">
        <v>0.45932870370370371</v>
      </c>
      <c r="C100" s="59">
        <v>0.156</v>
      </c>
      <c r="D100" s="59">
        <v>0.156</v>
      </c>
      <c r="E100" s="59"/>
      <c r="F100" s="59"/>
    </row>
    <row r="101" spans="1:6" ht="15">
      <c r="A101" s="57">
        <v>45455</v>
      </c>
      <c r="B101" s="58">
        <v>0.45944444444444449</v>
      </c>
      <c r="C101" s="59">
        <v>0.11899999999999999</v>
      </c>
      <c r="D101" s="59">
        <v>0.11899999999999999</v>
      </c>
      <c r="E101" s="59"/>
      <c r="F101" s="59"/>
    </row>
    <row r="102" spans="1:6" ht="15">
      <c r="A102" s="57">
        <v>45455</v>
      </c>
      <c r="B102" s="58">
        <v>0.45956018518518515</v>
      </c>
      <c r="C102" s="59">
        <v>0.27200000000000002</v>
      </c>
      <c r="D102" s="59">
        <v>0.27200000000000002</v>
      </c>
      <c r="E102" s="59"/>
      <c r="F102" s="59"/>
    </row>
    <row r="103" spans="1:6" ht="15">
      <c r="A103" s="57">
        <v>45455</v>
      </c>
      <c r="B103" s="58">
        <v>0.45967592592592593</v>
      </c>
      <c r="C103" s="59">
        <v>0.16600000000000001</v>
      </c>
      <c r="D103" s="59">
        <v>0.16600000000000001</v>
      </c>
      <c r="E103" s="59"/>
      <c r="F103" s="59"/>
    </row>
    <row r="104" spans="1:6" ht="15">
      <c r="A104" s="57">
        <v>45455</v>
      </c>
      <c r="B104" s="58">
        <v>0.45979166666666665</v>
      </c>
      <c r="C104" s="59">
        <v>0.1</v>
      </c>
      <c r="D104" s="59">
        <v>0.1</v>
      </c>
      <c r="E104" s="59"/>
      <c r="F104" s="59"/>
    </row>
    <row r="105" spans="1:6" ht="15">
      <c r="A105" s="57">
        <v>45455</v>
      </c>
      <c r="B105" s="58">
        <v>0.45990740740740743</v>
      </c>
      <c r="C105" s="59">
        <v>6.7000000000000004E-2</v>
      </c>
      <c r="D105" s="59">
        <v>6.7000000000000004E-2</v>
      </c>
      <c r="E105" s="59"/>
      <c r="F105" s="59"/>
    </row>
    <row r="106" spans="1:6" ht="15">
      <c r="A106" s="57">
        <v>45455</v>
      </c>
      <c r="B106" s="58">
        <v>0.4600231481481481</v>
      </c>
      <c r="C106" s="59">
        <v>1.05</v>
      </c>
      <c r="D106" s="59">
        <v>1.05</v>
      </c>
      <c r="E106" s="59"/>
      <c r="F106" s="59"/>
    </row>
    <row r="107" spans="1:6" ht="15">
      <c r="A107" s="57">
        <v>45455</v>
      </c>
      <c r="B107" s="58">
        <v>0.46013888888888888</v>
      </c>
      <c r="C107" s="59">
        <v>0.14699999999999999</v>
      </c>
      <c r="D107" s="59">
        <v>0.14699999999999999</v>
      </c>
      <c r="E107" s="59"/>
      <c r="F107" s="59"/>
    </row>
    <row r="108" spans="1:6" ht="15">
      <c r="A108" s="57">
        <v>45455</v>
      </c>
      <c r="B108" s="58">
        <v>0.46025462962962965</v>
      </c>
      <c r="C108" s="59">
        <v>1.62</v>
      </c>
      <c r="D108" s="59">
        <v>1.62</v>
      </c>
      <c r="E108" s="59"/>
      <c r="F108" s="59"/>
    </row>
    <row r="109" spans="1:6" ht="15">
      <c r="A109" s="57">
        <v>45455</v>
      </c>
      <c r="B109" s="58">
        <v>0.46037037037037037</v>
      </c>
      <c r="C109" s="59">
        <v>7.42</v>
      </c>
      <c r="D109" s="59">
        <v>7.42</v>
      </c>
      <c r="E109" s="59"/>
      <c r="F109" s="59"/>
    </row>
    <row r="110" spans="1:6" ht="15">
      <c r="A110" s="57">
        <v>45455</v>
      </c>
      <c r="B110" s="58">
        <v>0.4604861111111111</v>
      </c>
      <c r="C110" s="59">
        <v>2.58</v>
      </c>
      <c r="D110" s="59">
        <v>2.58</v>
      </c>
      <c r="E110" s="59"/>
      <c r="F110" s="59"/>
    </row>
    <row r="111" spans="1:6" ht="15">
      <c r="A111" s="57">
        <v>45455</v>
      </c>
      <c r="B111" s="58">
        <v>0.46060185185185182</v>
      </c>
      <c r="C111" s="59">
        <v>0.96599999999999997</v>
      </c>
      <c r="D111" s="59">
        <v>0.96599999999999997</v>
      </c>
      <c r="E111" s="59"/>
      <c r="F111" s="59"/>
    </row>
    <row r="112" spans="1:6" ht="15">
      <c r="A112" s="57">
        <v>45455</v>
      </c>
      <c r="B112" s="58">
        <v>0.4607175925925926</v>
      </c>
      <c r="C112" s="59">
        <v>1.87</v>
      </c>
      <c r="D112" s="59">
        <v>1.87</v>
      </c>
      <c r="E112" s="59"/>
      <c r="F112" s="59"/>
    </row>
    <row r="113" spans="1:6" ht="15">
      <c r="A113" s="57">
        <v>45455</v>
      </c>
      <c r="B113" s="58">
        <v>0.46083333333333337</v>
      </c>
      <c r="C113" s="59">
        <v>4.76</v>
      </c>
      <c r="D113" s="59">
        <v>4.76</v>
      </c>
      <c r="E113" s="59"/>
      <c r="F113" s="59"/>
    </row>
    <row r="114" spans="1:6" ht="15"/>
    <row r="115" spans="1:6">
      <c r="C115" s="18" t="s">
        <v>242</v>
      </c>
      <c r="D115" s="42">
        <f>AVERAGE(D10:D80)</f>
        <v>0.10674509803921568</v>
      </c>
    </row>
    <row r="116" spans="1:6">
      <c r="C116" s="18" t="s">
        <v>26</v>
      </c>
      <c r="D116" s="42">
        <f>AVERAGE(D81:D113)</f>
        <v>0.83984848484848496</v>
      </c>
    </row>
    <row r="117" spans="1:6">
      <c r="C117" s="18" t="s">
        <v>27</v>
      </c>
      <c r="D117" s="42">
        <f>AVERAGE(D115,D81:D113)</f>
        <v>0.81828662053056522</v>
      </c>
    </row>
    <row r="118" spans="1:6">
      <c r="D118" s="42"/>
    </row>
    <row r="119" spans="1:6">
      <c r="D119" s="42"/>
    </row>
    <row r="120" spans="1:6">
      <c r="D120" s="42"/>
    </row>
  </sheetData>
  <mergeCells count="14">
    <mergeCell ref="W38:AA44"/>
    <mergeCell ref="V38:V44"/>
    <mergeCell ref="B8:E8"/>
    <mergeCell ref="I8:L8"/>
    <mergeCell ref="P8:S8"/>
    <mergeCell ref="F36:F55"/>
    <mergeCell ref="T50:T51"/>
    <mergeCell ref="F8:F9"/>
    <mergeCell ref="M8:M9"/>
    <mergeCell ref="AA8:AA9"/>
    <mergeCell ref="AA18:AA19"/>
    <mergeCell ref="T8:T9"/>
    <mergeCell ref="W8:Z8"/>
    <mergeCell ref="W18:Z18"/>
  </mergeCells>
  <pageMargins left="0.7" right="0.7" top="0.75" bottom="0.75" header="0.3" footer="0.3"/>
  <ignoredErrors>
    <ignoredError sqref="K61:K62 R53:R54 D115:D1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2"/>
  <sheetViews>
    <sheetView workbookViewId="0">
      <selection activeCell="A24" sqref="A24"/>
    </sheetView>
  </sheetViews>
  <sheetFormatPr defaultColWidth="11.42578125" defaultRowHeight="14.45"/>
  <cols>
    <col min="2" max="2" width="19.42578125" bestFit="1" customWidth="1"/>
    <col min="3" max="3" width="19.42578125" customWidth="1"/>
    <col min="6" max="6" width="14.5703125" customWidth="1"/>
  </cols>
  <sheetData>
    <row r="1" spans="1:6">
      <c r="A1" s="3" t="s">
        <v>10</v>
      </c>
      <c r="B1" s="4">
        <v>45497</v>
      </c>
      <c r="C1" s="47">
        <f>D42*1000</f>
        <v>1770.6696832579185</v>
      </c>
      <c r="D1" s="3" t="s">
        <v>15</v>
      </c>
    </row>
    <row r="4" spans="1:6">
      <c r="A4" s="22" t="s">
        <v>10</v>
      </c>
      <c r="B4" s="119" t="s">
        <v>16</v>
      </c>
      <c r="C4" s="119"/>
      <c r="D4" s="119"/>
      <c r="E4" s="119"/>
      <c r="F4" s="121" t="s">
        <v>17</v>
      </c>
    </row>
    <row r="5" spans="1:6">
      <c r="A5" s="56" t="s">
        <v>2</v>
      </c>
      <c r="B5" s="32" t="s">
        <v>18</v>
      </c>
      <c r="C5" s="62" t="s">
        <v>19</v>
      </c>
      <c r="D5" s="32" t="s">
        <v>20</v>
      </c>
      <c r="E5" s="32" t="s">
        <v>21</v>
      </c>
      <c r="F5" s="122"/>
    </row>
    <row r="6" spans="1:6">
      <c r="A6" s="59" t="s">
        <v>243</v>
      </c>
      <c r="B6" s="104">
        <v>0.40972222222222099</v>
      </c>
      <c r="C6" s="59">
        <v>0.24099999999999999</v>
      </c>
      <c r="D6" s="59">
        <v>0.24099999999999999</v>
      </c>
      <c r="E6" s="59"/>
      <c r="F6" s="84"/>
    </row>
    <row r="7" spans="1:6">
      <c r="A7" s="59" t="s">
        <v>243</v>
      </c>
      <c r="B7" s="104">
        <v>0.40983796296296199</v>
      </c>
      <c r="C7" s="59">
        <v>0.59899999999999998</v>
      </c>
      <c r="D7" s="59">
        <v>0.59899999999999998</v>
      </c>
      <c r="E7" s="59"/>
      <c r="F7" s="84"/>
    </row>
    <row r="8" spans="1:6">
      <c r="A8" s="59" t="s">
        <v>243</v>
      </c>
      <c r="B8" s="104">
        <v>0.40995370370370199</v>
      </c>
      <c r="C8" s="59">
        <v>0.84299999999999997</v>
      </c>
      <c r="D8" s="59">
        <v>0.84299999999999997</v>
      </c>
      <c r="E8" s="59"/>
      <c r="F8" s="84"/>
    </row>
    <row r="9" spans="1:6">
      <c r="A9" s="59" t="s">
        <v>243</v>
      </c>
      <c r="B9" s="104">
        <v>0.41006944444444299</v>
      </c>
      <c r="C9" s="59">
        <v>0.311</v>
      </c>
      <c r="D9" s="59">
        <v>0.311</v>
      </c>
      <c r="E9" s="59"/>
      <c r="F9" s="84"/>
    </row>
    <row r="10" spans="1:6">
      <c r="A10" s="59" t="s">
        <v>243</v>
      </c>
      <c r="B10" s="104">
        <v>0.41018518518518399</v>
      </c>
      <c r="C10" s="59">
        <v>0.18099999999999999</v>
      </c>
      <c r="D10" s="59">
        <v>0.18099999999999999</v>
      </c>
      <c r="E10" s="59"/>
      <c r="F10" s="84"/>
    </row>
    <row r="11" spans="1:6">
      <c r="A11" s="59" t="s">
        <v>243</v>
      </c>
      <c r="B11" s="104">
        <v>0.41030092592592399</v>
      </c>
      <c r="C11" s="59">
        <v>0.14099999999999999</v>
      </c>
      <c r="D11" s="59">
        <v>0.14099999999999999</v>
      </c>
      <c r="E11" s="59"/>
      <c r="F11" s="84"/>
    </row>
    <row r="12" spans="1:6">
      <c r="A12" s="59" t="s">
        <v>243</v>
      </c>
      <c r="B12" s="104">
        <v>0.41041666666666499</v>
      </c>
      <c r="C12" s="59">
        <v>0.32700000000000001</v>
      </c>
      <c r="D12" s="59">
        <v>0.32700000000000001</v>
      </c>
      <c r="E12" s="59"/>
      <c r="F12" s="84"/>
    </row>
    <row r="13" spans="1:6">
      <c r="A13" s="59" t="s">
        <v>243</v>
      </c>
      <c r="B13" s="104">
        <v>0.41053240740740599</v>
      </c>
      <c r="C13" s="59">
        <v>0.86699999999999999</v>
      </c>
      <c r="D13" s="59">
        <v>0.86699999999999999</v>
      </c>
      <c r="E13" s="59"/>
      <c r="F13" s="84"/>
    </row>
    <row r="14" spans="1:6">
      <c r="A14" s="59" t="s">
        <v>243</v>
      </c>
      <c r="B14" s="104">
        <v>0.41064814814814699</v>
      </c>
      <c r="C14" s="59">
        <v>0.57699999999999996</v>
      </c>
      <c r="D14" s="59">
        <v>0.57699999999999996</v>
      </c>
      <c r="E14" s="59"/>
      <c r="F14" s="84"/>
    </row>
    <row r="15" spans="1:6">
      <c r="A15" s="59" t="s">
        <v>243</v>
      </c>
      <c r="B15" s="104">
        <v>0.41076388888888699</v>
      </c>
      <c r="C15" s="59">
        <v>1.25</v>
      </c>
      <c r="D15" s="59">
        <v>1.25</v>
      </c>
      <c r="E15" s="59"/>
      <c r="F15" s="84"/>
    </row>
    <row r="16" spans="1:6">
      <c r="A16" s="59" t="s">
        <v>243</v>
      </c>
      <c r="B16" s="104">
        <v>0.41087962962962798</v>
      </c>
      <c r="C16" s="59">
        <v>0.88200000000000001</v>
      </c>
      <c r="D16" s="59">
        <v>0.88200000000000001</v>
      </c>
      <c r="E16" s="59"/>
      <c r="F16" s="84"/>
    </row>
    <row r="17" spans="1:6">
      <c r="A17" s="59" t="s">
        <v>243</v>
      </c>
      <c r="B17" s="104">
        <v>0.41099537037036898</v>
      </c>
      <c r="C17" s="59">
        <v>0.98699999999999999</v>
      </c>
      <c r="D17" s="59">
        <v>0.98699999999999999</v>
      </c>
      <c r="E17" s="59"/>
      <c r="F17" s="84"/>
    </row>
    <row r="18" spans="1:6">
      <c r="A18" s="59" t="s">
        <v>243</v>
      </c>
      <c r="B18" s="104">
        <v>0.41111111111110898</v>
      </c>
      <c r="C18" s="59">
        <v>1.1499999999999999</v>
      </c>
      <c r="D18" s="59">
        <v>1.1499999999999999</v>
      </c>
      <c r="E18" s="59"/>
      <c r="F18" s="84"/>
    </row>
    <row r="19" spans="1:6">
      <c r="A19" s="59" t="s">
        <v>243</v>
      </c>
      <c r="B19" s="104">
        <v>0.41122685185184998</v>
      </c>
      <c r="C19" s="59">
        <v>1.54</v>
      </c>
      <c r="D19" s="59">
        <v>1.54</v>
      </c>
      <c r="E19" s="59"/>
      <c r="F19" s="84"/>
    </row>
    <row r="20" spans="1:6">
      <c r="A20" s="59" t="s">
        <v>243</v>
      </c>
      <c r="B20" s="104">
        <v>0.41134259259259098</v>
      </c>
      <c r="C20" s="59">
        <v>1.54</v>
      </c>
      <c r="D20" s="59">
        <v>1.54</v>
      </c>
      <c r="E20" s="59"/>
      <c r="F20" s="84"/>
    </row>
    <row r="21" spans="1:6">
      <c r="A21" s="59" t="s">
        <v>243</v>
      </c>
      <c r="B21" s="104">
        <v>0.41145833333333198</v>
      </c>
      <c r="C21" s="59">
        <v>0.379</v>
      </c>
      <c r="D21" s="59">
        <v>0.379</v>
      </c>
      <c r="E21" s="59"/>
      <c r="F21" s="84"/>
    </row>
    <row r="22" spans="1:6" ht="14.65" thickBot="1">
      <c r="A22" s="21" t="s">
        <v>243</v>
      </c>
      <c r="B22" s="36">
        <v>0.41157407407407198</v>
      </c>
      <c r="C22" s="21">
        <v>1.1499999999999999</v>
      </c>
      <c r="D22" s="21">
        <v>1.1499999999999999</v>
      </c>
      <c r="E22" s="18"/>
    </row>
    <row r="23" spans="1:6" ht="14.65" thickTop="1">
      <c r="A23" s="18" t="s">
        <v>243</v>
      </c>
      <c r="B23" s="28">
        <v>0.41168981481481298</v>
      </c>
      <c r="C23" s="18">
        <v>1.96</v>
      </c>
      <c r="D23" s="18">
        <v>1.96</v>
      </c>
      <c r="E23" s="18"/>
    </row>
    <row r="24" spans="1:6">
      <c r="A24" s="59" t="s">
        <v>243</v>
      </c>
      <c r="B24" s="104">
        <v>0.41180555555555398</v>
      </c>
      <c r="C24" s="59">
        <v>1.6</v>
      </c>
      <c r="D24" s="59">
        <v>1.6</v>
      </c>
      <c r="E24" s="59"/>
      <c r="F24" s="84"/>
    </row>
    <row r="25" spans="1:6">
      <c r="A25" s="59" t="s">
        <v>243</v>
      </c>
      <c r="B25" s="104">
        <v>0.41192129629629498</v>
      </c>
      <c r="C25" s="59">
        <v>11.3</v>
      </c>
      <c r="D25" s="59">
        <v>11.3</v>
      </c>
      <c r="E25" s="59"/>
      <c r="F25" s="84"/>
    </row>
    <row r="26" spans="1:6">
      <c r="A26" s="59" t="s">
        <v>243</v>
      </c>
      <c r="B26" s="104">
        <v>0.41203703703703498</v>
      </c>
      <c r="C26" s="59">
        <v>4.3899999999999997</v>
      </c>
      <c r="D26" s="59">
        <v>4.3899999999999997</v>
      </c>
      <c r="E26" s="59"/>
      <c r="F26" s="84"/>
    </row>
    <row r="27" spans="1:6">
      <c r="A27" s="59" t="s">
        <v>243</v>
      </c>
      <c r="B27" s="104">
        <v>0.41215277777777598</v>
      </c>
      <c r="C27" s="59">
        <v>2.52</v>
      </c>
      <c r="D27" s="59">
        <v>2.52</v>
      </c>
      <c r="E27" s="59"/>
      <c r="F27" s="84"/>
    </row>
    <row r="28" spans="1:6">
      <c r="A28" s="59" t="s">
        <v>243</v>
      </c>
      <c r="B28" s="104">
        <v>0.41226851851851698</v>
      </c>
      <c r="C28" s="59">
        <v>0.72899999999999998</v>
      </c>
      <c r="D28" s="59">
        <v>0.72899999999999998</v>
      </c>
      <c r="E28" s="59"/>
      <c r="F28" s="84"/>
    </row>
    <row r="29" spans="1:6">
      <c r="A29" s="59" t="s">
        <v>243</v>
      </c>
      <c r="B29" s="104">
        <v>0.41238425925925698</v>
      </c>
      <c r="C29" s="59">
        <v>0.221</v>
      </c>
      <c r="D29" s="59">
        <v>0.221</v>
      </c>
      <c r="E29" s="59"/>
      <c r="F29" s="84"/>
    </row>
    <row r="30" spans="1:6">
      <c r="A30" s="59" t="s">
        <v>243</v>
      </c>
      <c r="B30" s="104">
        <v>0.41249999999999798</v>
      </c>
      <c r="C30" s="59">
        <v>1.1499999999999999</v>
      </c>
      <c r="D30" s="84"/>
      <c r="E30" s="59">
        <v>1.1499999999999999</v>
      </c>
      <c r="F30" s="123" t="s">
        <v>23</v>
      </c>
    </row>
    <row r="31" spans="1:6">
      <c r="A31" s="59" t="s">
        <v>243</v>
      </c>
      <c r="B31" s="104">
        <v>0.41261574074073898</v>
      </c>
      <c r="C31" s="59">
        <v>3.58</v>
      </c>
      <c r="D31" s="84"/>
      <c r="E31" s="59">
        <v>3.58</v>
      </c>
      <c r="F31" s="123"/>
    </row>
    <row r="32" spans="1:6">
      <c r="A32" s="59" t="s">
        <v>243</v>
      </c>
      <c r="B32" s="104">
        <v>0.41273148148147998</v>
      </c>
      <c r="C32" s="59">
        <v>1.22</v>
      </c>
      <c r="D32" s="84"/>
      <c r="E32" s="59">
        <v>1.22</v>
      </c>
      <c r="F32" s="123"/>
    </row>
    <row r="33" spans="1:6">
      <c r="A33" s="59" t="s">
        <v>243</v>
      </c>
      <c r="B33" s="104">
        <v>0.41284722222221998</v>
      </c>
      <c r="C33" s="59">
        <v>0.67600000000000005</v>
      </c>
      <c r="D33" s="59">
        <v>0.67600000000000005</v>
      </c>
      <c r="E33" s="59"/>
      <c r="F33" s="84"/>
    </row>
    <row r="34" spans="1:6">
      <c r="A34" s="59" t="s">
        <v>243</v>
      </c>
      <c r="B34" s="104">
        <v>0.41296296296296098</v>
      </c>
      <c r="C34" s="59">
        <v>1.31</v>
      </c>
      <c r="D34" s="59">
        <v>1.31</v>
      </c>
      <c r="E34" s="59"/>
      <c r="F34" s="84"/>
    </row>
    <row r="35" spans="1:6">
      <c r="A35" s="59" t="s">
        <v>243</v>
      </c>
      <c r="B35" s="104">
        <v>0.41307870370370198</v>
      </c>
      <c r="C35" s="59">
        <v>3.08</v>
      </c>
      <c r="D35" s="59">
        <v>3.08</v>
      </c>
      <c r="E35" s="59"/>
      <c r="F35" s="84"/>
    </row>
    <row r="36" spans="1:6">
      <c r="A36" s="59" t="s">
        <v>243</v>
      </c>
      <c r="B36" s="104">
        <v>0.41319444444444198</v>
      </c>
      <c r="C36" s="59">
        <v>3.98</v>
      </c>
      <c r="D36" s="59">
        <v>3.98</v>
      </c>
      <c r="E36" s="59"/>
      <c r="F36" s="84"/>
    </row>
    <row r="37" spans="1:6">
      <c r="A37" s="59" t="s">
        <v>243</v>
      </c>
      <c r="B37" s="104">
        <v>0.41331018518518298</v>
      </c>
      <c r="C37" s="59">
        <v>0.28699999999999998</v>
      </c>
      <c r="D37" s="59">
        <v>0.28699999999999998</v>
      </c>
      <c r="E37" s="59"/>
      <c r="F37" s="84"/>
    </row>
    <row r="38" spans="1:6">
      <c r="A38" s="59" t="s">
        <v>243</v>
      </c>
      <c r="B38" s="104">
        <v>0.41342592592592398</v>
      </c>
      <c r="C38" s="59">
        <v>4.07</v>
      </c>
      <c r="D38" s="59">
        <v>4.07</v>
      </c>
      <c r="E38" s="59"/>
      <c r="F38" s="84"/>
    </row>
    <row r="40" spans="1:6">
      <c r="C40" t="s">
        <v>33</v>
      </c>
      <c r="D40" s="49">
        <f>AVERAGE(D6:D22)</f>
        <v>0.76264705882352946</v>
      </c>
      <c r="E40" s="18"/>
    </row>
    <row r="41" spans="1:6">
      <c r="C41" t="s">
        <v>34</v>
      </c>
      <c r="D41" s="49">
        <f>AVERAGE(D23:D38)</f>
        <v>2.7786923076923076</v>
      </c>
      <c r="E41" s="18"/>
    </row>
    <row r="42" spans="1:6">
      <c r="C42" t="s">
        <v>27</v>
      </c>
      <c r="D42" s="49">
        <f>AVERAGE(D40:D41)</f>
        <v>1.7706696832579185</v>
      </c>
      <c r="E42" s="18"/>
    </row>
  </sheetData>
  <mergeCells count="3">
    <mergeCell ref="F4:F5"/>
    <mergeCell ref="F30:F32"/>
    <mergeCell ref="B4:E4"/>
  </mergeCells>
  <pageMargins left="0.7" right="0.7" top="0.75" bottom="0.75" header="0.3" footer="0.3"/>
  <ignoredErrors>
    <ignoredError sqref="D40:D4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5"/>
  <sheetViews>
    <sheetView topLeftCell="A48" workbookViewId="0">
      <selection activeCell="H64" sqref="H64"/>
    </sheetView>
  </sheetViews>
  <sheetFormatPr defaultColWidth="11.42578125" defaultRowHeight="14.45"/>
  <cols>
    <col min="1" max="5" width="11.42578125" style="23"/>
    <col min="6" max="6" width="14" style="23" bestFit="1" customWidth="1"/>
    <col min="7" max="8" width="11.42578125" style="23"/>
    <col min="9" max="9" width="19.42578125" style="23" bestFit="1" customWidth="1"/>
    <col min="10" max="10" width="19.42578125" style="23" customWidth="1"/>
    <col min="11" max="12" width="11.42578125" style="23"/>
    <col min="13" max="13" width="16.42578125" style="23" customWidth="1"/>
    <col min="14" max="16384" width="11.42578125" style="23"/>
  </cols>
  <sheetData>
    <row r="1" spans="1:13">
      <c r="A1" s="22" t="s">
        <v>9</v>
      </c>
      <c r="B1" s="5">
        <v>45532</v>
      </c>
      <c r="C1" s="48">
        <f>D58*1000</f>
        <v>1864.7199999999998</v>
      </c>
      <c r="D1" s="3" t="s">
        <v>15</v>
      </c>
    </row>
    <row r="2" spans="1:13">
      <c r="A2" s="22" t="s">
        <v>10</v>
      </c>
      <c r="B2" s="5">
        <v>45532</v>
      </c>
      <c r="C2" s="48">
        <f>K51*1000</f>
        <v>8217.6924242424247</v>
      </c>
      <c r="D2" s="3" t="s">
        <v>15</v>
      </c>
    </row>
    <row r="5" spans="1:13">
      <c r="A5" s="22" t="s">
        <v>9</v>
      </c>
      <c r="B5" s="119" t="s">
        <v>16</v>
      </c>
      <c r="C5" s="119"/>
      <c r="D5" s="119"/>
      <c r="E5" s="119"/>
      <c r="F5" s="121" t="s">
        <v>17</v>
      </c>
      <c r="H5" s="22" t="s">
        <v>10</v>
      </c>
      <c r="I5" s="119" t="s">
        <v>16</v>
      </c>
      <c r="J5" s="119"/>
      <c r="K5" s="119"/>
      <c r="L5" s="119"/>
      <c r="M5" s="121" t="s">
        <v>17</v>
      </c>
    </row>
    <row r="6" spans="1:13">
      <c r="A6" s="56" t="s">
        <v>2</v>
      </c>
      <c r="B6" s="56" t="s">
        <v>18</v>
      </c>
      <c r="C6" s="62" t="s">
        <v>19</v>
      </c>
      <c r="D6" s="56" t="s">
        <v>20</v>
      </c>
      <c r="E6" s="32" t="s">
        <v>21</v>
      </c>
      <c r="F6" s="122"/>
      <c r="H6" s="56" t="s">
        <v>2</v>
      </c>
      <c r="I6" s="32" t="s">
        <v>18</v>
      </c>
      <c r="J6" s="62" t="s">
        <v>19</v>
      </c>
      <c r="K6" s="32" t="s">
        <v>20</v>
      </c>
      <c r="L6" s="32" t="s">
        <v>21</v>
      </c>
      <c r="M6" s="122"/>
    </row>
    <row r="7" spans="1:13">
      <c r="A7" s="79">
        <v>45532</v>
      </c>
      <c r="B7" s="80">
        <v>0.44048611111111113</v>
      </c>
      <c r="C7" s="81">
        <v>8.2000000000000003E-2</v>
      </c>
      <c r="D7" s="81">
        <v>8.2000000000000003E-2</v>
      </c>
      <c r="E7" s="81"/>
      <c r="F7" s="81"/>
      <c r="H7" s="79">
        <v>45532</v>
      </c>
      <c r="I7" s="80">
        <v>0.45030092592592591</v>
      </c>
      <c r="J7" s="81">
        <v>0.65900000000000003</v>
      </c>
      <c r="K7" s="81">
        <v>0.65900000000000003</v>
      </c>
      <c r="L7" s="81"/>
      <c r="M7" s="81"/>
    </row>
    <row r="8" spans="1:13">
      <c r="A8" s="79">
        <v>45532</v>
      </c>
      <c r="B8" s="80">
        <v>0.4406018518518518</v>
      </c>
      <c r="C8" s="81">
        <v>4.8000000000000001E-2</v>
      </c>
      <c r="D8" s="81">
        <v>4.8000000000000001E-2</v>
      </c>
      <c r="E8" s="81"/>
      <c r="F8" s="81"/>
      <c r="H8" s="79">
        <v>45532</v>
      </c>
      <c r="I8" s="80">
        <v>0.45041666666666669</v>
      </c>
      <c r="J8" s="81">
        <v>1.31</v>
      </c>
      <c r="K8" s="81">
        <v>1.31</v>
      </c>
      <c r="L8" s="81"/>
      <c r="M8" s="81"/>
    </row>
    <row r="9" spans="1:13">
      <c r="A9" s="79">
        <v>45532</v>
      </c>
      <c r="B9" s="80">
        <v>0.44071759259259258</v>
      </c>
      <c r="C9" s="81">
        <v>0.13300000000000001</v>
      </c>
      <c r="D9" s="81">
        <v>0.13300000000000001</v>
      </c>
      <c r="E9" s="81"/>
      <c r="F9" s="81"/>
      <c r="H9" s="79">
        <v>45532</v>
      </c>
      <c r="I9" s="80">
        <v>0.45053240740740735</v>
      </c>
      <c r="J9" s="81">
        <v>1.73</v>
      </c>
      <c r="K9" s="81">
        <v>1.73</v>
      </c>
      <c r="L9" s="81"/>
      <c r="M9" s="81"/>
    </row>
    <row r="10" spans="1:13">
      <c r="A10" s="79">
        <v>45532</v>
      </c>
      <c r="B10" s="80">
        <v>0.44083333333333335</v>
      </c>
      <c r="C10" s="81">
        <v>0.21099999999999999</v>
      </c>
      <c r="D10" s="81">
        <v>0.21099999999999999</v>
      </c>
      <c r="E10" s="81"/>
      <c r="F10" s="81"/>
      <c r="H10" s="79">
        <v>45532</v>
      </c>
      <c r="I10" s="80">
        <v>0.45064814814814813</v>
      </c>
      <c r="J10" s="81">
        <v>4.42</v>
      </c>
      <c r="K10" s="81">
        <v>4.42</v>
      </c>
      <c r="L10" s="81"/>
      <c r="M10" s="81"/>
    </row>
    <row r="11" spans="1:13">
      <c r="A11" s="79">
        <v>45532</v>
      </c>
      <c r="B11" s="80">
        <v>0.44094907407407408</v>
      </c>
      <c r="C11" s="81">
        <v>0.34200000000000003</v>
      </c>
      <c r="D11" s="81">
        <v>0.34200000000000003</v>
      </c>
      <c r="E11" s="81"/>
      <c r="F11" s="81"/>
      <c r="H11" s="79">
        <v>45532</v>
      </c>
      <c r="I11" s="80">
        <v>0.45076388888888891</v>
      </c>
      <c r="J11" s="81">
        <v>2.02</v>
      </c>
      <c r="K11" s="81">
        <v>2.02</v>
      </c>
      <c r="L11" s="81"/>
      <c r="M11" s="81"/>
    </row>
    <row r="12" spans="1:13">
      <c r="A12" s="79">
        <v>45532</v>
      </c>
      <c r="B12" s="80">
        <v>0.4410648148148148</v>
      </c>
      <c r="C12" s="81">
        <v>0.28799999999999998</v>
      </c>
      <c r="D12" s="81">
        <v>0.28799999999999998</v>
      </c>
      <c r="E12" s="81"/>
      <c r="F12" s="81"/>
      <c r="H12" s="79">
        <v>45532</v>
      </c>
      <c r="I12" s="80">
        <v>0.45087962962962963</v>
      </c>
      <c r="J12" s="81">
        <v>3.13</v>
      </c>
      <c r="K12" s="81">
        <v>3.13</v>
      </c>
      <c r="L12" s="81"/>
      <c r="M12" s="81"/>
    </row>
    <row r="13" spans="1:13">
      <c r="A13" s="79">
        <v>45532</v>
      </c>
      <c r="B13" s="80">
        <v>0.44118055555555552</v>
      </c>
      <c r="C13" s="81">
        <v>0.106</v>
      </c>
      <c r="D13" s="81">
        <v>0.106</v>
      </c>
      <c r="E13" s="81"/>
      <c r="F13" s="81"/>
      <c r="H13" s="79">
        <v>45532</v>
      </c>
      <c r="I13" s="80">
        <v>0.45099537037037035</v>
      </c>
      <c r="J13" s="81">
        <v>2.5299999999999998</v>
      </c>
      <c r="K13" s="81">
        <v>2.5299999999999998</v>
      </c>
      <c r="L13" s="81"/>
      <c r="M13" s="81"/>
    </row>
    <row r="14" spans="1:13">
      <c r="A14" s="79">
        <v>45532</v>
      </c>
      <c r="B14" s="80">
        <v>0.4412962962962963</v>
      </c>
      <c r="C14" s="81">
        <v>0.246</v>
      </c>
      <c r="D14" s="81">
        <v>0.246</v>
      </c>
      <c r="E14" s="81"/>
      <c r="F14" s="81"/>
      <c r="H14" s="79">
        <v>45532</v>
      </c>
      <c r="I14" s="80">
        <v>0.45111111111111107</v>
      </c>
      <c r="J14" s="81">
        <v>3.01</v>
      </c>
      <c r="K14" s="81">
        <v>3.01</v>
      </c>
      <c r="L14" s="81"/>
      <c r="M14" s="81"/>
    </row>
    <row r="15" spans="1:13">
      <c r="A15" s="79">
        <v>45532</v>
      </c>
      <c r="B15" s="80">
        <v>0.44141203703703707</v>
      </c>
      <c r="C15" s="81">
        <v>0.70699999999999996</v>
      </c>
      <c r="D15" s="81">
        <v>0.70699999999999996</v>
      </c>
      <c r="E15" s="81"/>
      <c r="F15" s="81"/>
      <c r="H15" s="79">
        <v>45532</v>
      </c>
      <c r="I15" s="80">
        <v>0.45122685185185185</v>
      </c>
      <c r="J15" s="81">
        <v>17.100000000000001</v>
      </c>
      <c r="K15" s="81">
        <v>17.100000000000001</v>
      </c>
      <c r="L15" s="81"/>
      <c r="M15" s="81"/>
    </row>
    <row r="16" spans="1:13">
      <c r="A16" s="79">
        <v>45532</v>
      </c>
      <c r="B16" s="80">
        <v>0.44152777777777774</v>
      </c>
      <c r="C16" s="81">
        <v>0.10100000000000001</v>
      </c>
      <c r="D16" s="81">
        <v>0.10100000000000001</v>
      </c>
      <c r="E16" s="81"/>
      <c r="F16" s="81"/>
      <c r="H16" s="79">
        <v>45532</v>
      </c>
      <c r="I16" s="80">
        <v>0.45134259259259263</v>
      </c>
      <c r="J16" s="81">
        <v>28.6</v>
      </c>
      <c r="K16" s="81">
        <v>28.6</v>
      </c>
      <c r="L16" s="81"/>
      <c r="M16" s="81"/>
    </row>
    <row r="17" spans="1:13">
      <c r="A17" s="79">
        <v>45532</v>
      </c>
      <c r="B17" s="80">
        <v>0.44164351851851852</v>
      </c>
      <c r="C17" s="81">
        <v>0.158</v>
      </c>
      <c r="D17" s="81">
        <v>0.158</v>
      </c>
      <c r="E17" s="81"/>
      <c r="F17" s="81"/>
      <c r="H17" s="79">
        <v>45532</v>
      </c>
      <c r="I17" s="80">
        <v>0.45145833333333335</v>
      </c>
      <c r="J17" s="81">
        <v>34.799999999999997</v>
      </c>
      <c r="K17" s="81">
        <v>34.799999999999997</v>
      </c>
      <c r="L17" s="81"/>
      <c r="M17" s="81"/>
    </row>
    <row r="18" spans="1:13">
      <c r="A18" s="79">
        <v>45532</v>
      </c>
      <c r="B18" s="80">
        <v>0.44175925925925924</v>
      </c>
      <c r="C18" s="81">
        <v>0.155</v>
      </c>
      <c r="D18" s="81">
        <v>0.155</v>
      </c>
      <c r="E18" s="81"/>
      <c r="F18" s="81"/>
      <c r="H18" s="79">
        <v>45532</v>
      </c>
      <c r="I18" s="80">
        <v>0.45157407407407407</v>
      </c>
      <c r="J18" s="81">
        <v>26.4</v>
      </c>
      <c r="K18" s="81">
        <v>26.4</v>
      </c>
      <c r="L18" s="81"/>
      <c r="M18" s="81"/>
    </row>
    <row r="19" spans="1:13">
      <c r="A19" s="79">
        <v>45532</v>
      </c>
      <c r="B19" s="80">
        <v>0.44187500000000002</v>
      </c>
      <c r="C19" s="81">
        <v>0.37</v>
      </c>
      <c r="D19" s="81">
        <v>0.37</v>
      </c>
      <c r="E19" s="81"/>
      <c r="F19" s="81"/>
      <c r="H19" s="79">
        <v>45532</v>
      </c>
      <c r="I19" s="80">
        <v>0.45168981481481479</v>
      </c>
      <c r="J19" s="81">
        <v>42.9</v>
      </c>
      <c r="K19" s="81">
        <v>42.9</v>
      </c>
      <c r="L19" s="81"/>
      <c r="M19" s="81"/>
    </row>
    <row r="20" spans="1:13">
      <c r="A20" s="79">
        <v>45532</v>
      </c>
      <c r="B20" s="80">
        <v>0.4419907407407408</v>
      </c>
      <c r="C20" s="81">
        <v>8.3000000000000004E-2</v>
      </c>
      <c r="D20" s="81">
        <v>8.3000000000000004E-2</v>
      </c>
      <c r="E20" s="81"/>
      <c r="F20" s="81"/>
      <c r="H20" s="79">
        <v>45532</v>
      </c>
      <c r="I20" s="80">
        <v>0.45180555555555557</v>
      </c>
      <c r="J20" s="81">
        <v>52</v>
      </c>
      <c r="K20" s="81">
        <v>52</v>
      </c>
      <c r="L20" s="81"/>
      <c r="M20" s="81"/>
    </row>
    <row r="21" spans="1:13">
      <c r="A21" s="82">
        <v>45532</v>
      </c>
      <c r="B21" s="83">
        <v>0.44490740740740736</v>
      </c>
      <c r="C21" s="84">
        <v>4.79</v>
      </c>
      <c r="D21" s="84">
        <v>4.79</v>
      </c>
      <c r="E21" s="84"/>
      <c r="F21" s="81"/>
      <c r="H21" s="79">
        <v>45532</v>
      </c>
      <c r="I21" s="80">
        <v>0.45192129629629635</v>
      </c>
      <c r="J21" s="81">
        <v>13.6</v>
      </c>
      <c r="K21" s="81">
        <v>13.6</v>
      </c>
      <c r="L21" s="81"/>
      <c r="M21" s="81"/>
    </row>
    <row r="22" spans="1:13">
      <c r="A22" s="82">
        <v>45532</v>
      </c>
      <c r="B22" s="83">
        <v>0.44502314814814814</v>
      </c>
      <c r="C22" s="84">
        <v>18.8</v>
      </c>
      <c r="D22" s="84">
        <v>18.8</v>
      </c>
      <c r="E22" s="84"/>
      <c r="F22" s="81"/>
      <c r="H22" s="79">
        <v>45532</v>
      </c>
      <c r="I22" s="80">
        <v>0.45203703703703701</v>
      </c>
      <c r="J22" s="81">
        <v>10.199999999999999</v>
      </c>
      <c r="K22" s="81">
        <v>10.199999999999999</v>
      </c>
      <c r="L22" s="81"/>
      <c r="M22" s="81"/>
    </row>
    <row r="23" spans="1:13">
      <c r="A23" s="82">
        <v>45532</v>
      </c>
      <c r="B23" s="83">
        <v>0.44513888888888892</v>
      </c>
      <c r="C23" s="84">
        <v>0.53400000000000003</v>
      </c>
      <c r="D23" s="84">
        <v>0.53400000000000003</v>
      </c>
      <c r="E23" s="84"/>
      <c r="F23" s="81"/>
      <c r="H23" s="79">
        <v>45532</v>
      </c>
      <c r="I23" s="80">
        <v>0.45215277777777779</v>
      </c>
      <c r="J23" s="81">
        <v>1.53</v>
      </c>
      <c r="K23" s="81">
        <v>1.53</v>
      </c>
      <c r="L23" s="81"/>
      <c r="M23" s="81"/>
    </row>
    <row r="24" spans="1:13">
      <c r="A24" s="82">
        <v>45532</v>
      </c>
      <c r="B24" s="83">
        <v>0.44525462962962964</v>
      </c>
      <c r="C24" s="84">
        <v>5.3999999999999999E-2</v>
      </c>
      <c r="D24" s="84">
        <v>5.3999999999999999E-2</v>
      </c>
      <c r="E24" s="84"/>
      <c r="F24" s="81"/>
      <c r="H24" s="79">
        <v>45532</v>
      </c>
      <c r="I24" s="80">
        <v>0.45226851851851851</v>
      </c>
      <c r="J24" s="81">
        <v>15.6</v>
      </c>
      <c r="K24" s="81">
        <v>15.6</v>
      </c>
      <c r="L24" s="81"/>
      <c r="M24" s="81"/>
    </row>
    <row r="25" spans="1:13">
      <c r="A25" s="82">
        <v>45532</v>
      </c>
      <c r="B25" s="83">
        <v>0.44537037037037036</v>
      </c>
      <c r="C25" s="84">
        <v>0.32800000000000001</v>
      </c>
      <c r="D25" s="84">
        <v>0.32800000000000001</v>
      </c>
      <c r="E25" s="84"/>
      <c r="F25" s="81"/>
      <c r="H25" s="79">
        <v>45532</v>
      </c>
      <c r="I25" s="80">
        <v>0.45238425925925929</v>
      </c>
      <c r="J25" s="81">
        <v>4.8099999999999996</v>
      </c>
      <c r="K25" s="81">
        <v>4.8099999999999996</v>
      </c>
      <c r="L25" s="81"/>
      <c r="M25" s="81"/>
    </row>
    <row r="26" spans="1:13">
      <c r="A26" s="82">
        <v>45532</v>
      </c>
      <c r="B26" s="83">
        <v>0.44548611111111108</v>
      </c>
      <c r="C26" s="84">
        <v>0.27</v>
      </c>
      <c r="D26" s="84">
        <v>0.27</v>
      </c>
      <c r="E26" s="84"/>
      <c r="F26" s="81"/>
      <c r="H26" s="79">
        <v>45532</v>
      </c>
      <c r="I26" s="80">
        <v>0.45249999999999996</v>
      </c>
      <c r="J26" s="81">
        <v>3.93</v>
      </c>
      <c r="K26" s="81">
        <v>3.93</v>
      </c>
      <c r="L26" s="81"/>
      <c r="M26" s="81"/>
    </row>
    <row r="27" spans="1:13">
      <c r="A27" s="82">
        <v>45532</v>
      </c>
      <c r="B27" s="83">
        <v>0.44560185185185186</v>
      </c>
      <c r="C27" s="84">
        <v>0.21199999999999999</v>
      </c>
      <c r="D27" s="84">
        <v>0.21199999999999999</v>
      </c>
      <c r="E27" s="84"/>
      <c r="F27" s="81"/>
      <c r="H27" s="79">
        <v>45532</v>
      </c>
      <c r="I27" s="80">
        <v>0.45261574074074074</v>
      </c>
      <c r="J27" s="81">
        <v>18</v>
      </c>
      <c r="K27" s="81">
        <v>18</v>
      </c>
      <c r="L27" s="81"/>
      <c r="M27" s="81"/>
    </row>
    <row r="28" spans="1:13">
      <c r="A28" s="82">
        <v>45532</v>
      </c>
      <c r="B28" s="83">
        <v>0.44571759259259264</v>
      </c>
      <c r="C28" s="84">
        <v>0.34300000000000003</v>
      </c>
      <c r="D28" s="84">
        <v>0.34300000000000003</v>
      </c>
      <c r="E28" s="84"/>
      <c r="F28" s="81"/>
      <c r="H28" s="79">
        <v>45532</v>
      </c>
      <c r="I28" s="80">
        <v>0.45273148148148151</v>
      </c>
      <c r="J28" s="81">
        <v>8.9700000000000006</v>
      </c>
      <c r="K28" s="81">
        <v>8.9700000000000006</v>
      </c>
      <c r="L28" s="81"/>
      <c r="M28" s="89"/>
    </row>
    <row r="29" spans="1:13" ht="14.65" thickBot="1">
      <c r="A29" s="82">
        <v>45532</v>
      </c>
      <c r="B29" s="83">
        <v>0.4458333333333333</v>
      </c>
      <c r="C29" s="84">
        <v>0.71499999999999997</v>
      </c>
      <c r="D29" s="84">
        <v>0.71499999999999997</v>
      </c>
      <c r="E29" s="84"/>
      <c r="F29" s="81"/>
      <c r="H29" s="38">
        <v>45532</v>
      </c>
      <c r="I29" s="39">
        <v>0.45284722222222223</v>
      </c>
      <c r="J29" s="40">
        <v>20.5</v>
      </c>
      <c r="K29" s="39"/>
      <c r="L29" s="40">
        <v>20.5</v>
      </c>
      <c r="M29" s="123" t="s">
        <v>23</v>
      </c>
    </row>
    <row r="30" spans="1:13" ht="14.65" thickTop="1">
      <c r="A30" s="82">
        <v>45532</v>
      </c>
      <c r="B30" s="83">
        <v>0.44594907407407408</v>
      </c>
      <c r="C30" s="84">
        <v>9.7000000000000003E-2</v>
      </c>
      <c r="D30" s="84">
        <v>9.7000000000000003E-2</v>
      </c>
      <c r="E30" s="84"/>
      <c r="F30" s="81"/>
      <c r="H30" s="29">
        <v>45532</v>
      </c>
      <c r="I30" s="30">
        <v>0.45296296296296296</v>
      </c>
      <c r="J30" s="23">
        <v>9.2200000000000006</v>
      </c>
      <c r="L30" s="23">
        <v>9.2200000000000006</v>
      </c>
      <c r="M30" s="123"/>
    </row>
    <row r="31" spans="1:13">
      <c r="A31" s="82">
        <v>45532</v>
      </c>
      <c r="B31" s="83">
        <v>0.4460648148148148</v>
      </c>
      <c r="C31" s="84">
        <v>0.46899999999999997</v>
      </c>
      <c r="D31" s="84">
        <v>0.46899999999999997</v>
      </c>
      <c r="E31" s="84"/>
      <c r="F31" s="81"/>
      <c r="H31" s="79">
        <v>45532</v>
      </c>
      <c r="I31" s="80">
        <v>0.45307870370370368</v>
      </c>
      <c r="J31" s="81">
        <v>7.43</v>
      </c>
      <c r="K31" s="81"/>
      <c r="L31" s="103">
        <v>7.43</v>
      </c>
      <c r="M31" s="123"/>
    </row>
    <row r="32" spans="1:13">
      <c r="A32" s="82">
        <v>45532</v>
      </c>
      <c r="B32" s="83">
        <v>0.44618055555555558</v>
      </c>
      <c r="C32" s="84">
        <v>7.89</v>
      </c>
      <c r="D32" s="84">
        <v>7.89</v>
      </c>
      <c r="E32" s="84"/>
      <c r="F32" s="81"/>
      <c r="H32" s="79">
        <v>45532</v>
      </c>
      <c r="I32" s="80">
        <v>0.45319444444444446</v>
      </c>
      <c r="J32" s="81">
        <v>2.97</v>
      </c>
      <c r="K32" s="81"/>
      <c r="L32" s="103">
        <v>2.97</v>
      </c>
      <c r="M32" s="123"/>
    </row>
    <row r="33" spans="1:13">
      <c r="A33" s="82">
        <v>45532</v>
      </c>
      <c r="B33" s="83">
        <v>0.44629629629629625</v>
      </c>
      <c r="C33" s="84">
        <v>36.200000000000003</v>
      </c>
      <c r="D33" s="84">
        <v>36.200000000000003</v>
      </c>
      <c r="E33" s="84"/>
      <c r="F33" s="81"/>
      <c r="H33" s="79">
        <v>45532</v>
      </c>
      <c r="I33" s="80">
        <v>0.45331018518518523</v>
      </c>
      <c r="J33" s="81">
        <v>1.1499999999999999</v>
      </c>
      <c r="K33" s="81">
        <v>1.1499999999999999</v>
      </c>
      <c r="L33" s="103"/>
      <c r="M33" s="81"/>
    </row>
    <row r="34" spans="1:13">
      <c r="A34" s="82">
        <v>45532</v>
      </c>
      <c r="B34" s="83">
        <v>0.44641203703703702</v>
      </c>
      <c r="C34" s="84">
        <v>2.81</v>
      </c>
      <c r="D34" s="84">
        <v>2.81</v>
      </c>
      <c r="E34" s="84"/>
      <c r="F34" s="81"/>
      <c r="H34" s="79">
        <v>45532</v>
      </c>
      <c r="I34" s="80">
        <v>0.4534259259259259</v>
      </c>
      <c r="J34" s="81">
        <v>7.88</v>
      </c>
      <c r="K34" s="81">
        <v>7.88</v>
      </c>
      <c r="L34" s="103"/>
      <c r="M34" s="81"/>
    </row>
    <row r="35" spans="1:13">
      <c r="A35" s="82">
        <v>45532</v>
      </c>
      <c r="B35" s="83">
        <v>0.4465277777777778</v>
      </c>
      <c r="C35" s="84">
        <v>1.78</v>
      </c>
      <c r="D35" s="84">
        <v>1.78</v>
      </c>
      <c r="E35" s="84"/>
      <c r="F35" s="81"/>
      <c r="H35" s="79">
        <v>45532</v>
      </c>
      <c r="I35" s="80">
        <v>0.45354166666666668</v>
      </c>
      <c r="J35" s="81">
        <v>3.69</v>
      </c>
      <c r="K35" s="81">
        <v>3.69</v>
      </c>
      <c r="L35" s="103"/>
      <c r="M35" s="81"/>
    </row>
    <row r="36" spans="1:13">
      <c r="A36" s="82">
        <v>45532</v>
      </c>
      <c r="B36" s="83">
        <v>0.44664351851851852</v>
      </c>
      <c r="C36" s="84">
        <v>0.93200000000000005</v>
      </c>
      <c r="D36" s="84">
        <v>0.93200000000000005</v>
      </c>
      <c r="E36" s="84"/>
      <c r="F36" s="81"/>
      <c r="H36" s="79">
        <v>45532</v>
      </c>
      <c r="I36" s="80">
        <v>0.4536574074074074</v>
      </c>
      <c r="J36" s="81">
        <v>1.32</v>
      </c>
      <c r="K36" s="81">
        <v>1.32</v>
      </c>
      <c r="L36" s="103"/>
      <c r="M36" s="81"/>
    </row>
    <row r="37" spans="1:13">
      <c r="A37" s="82">
        <v>45532</v>
      </c>
      <c r="B37" s="83">
        <v>0.44675925925925924</v>
      </c>
      <c r="C37" s="84">
        <v>0.47499999999999998</v>
      </c>
      <c r="D37" s="84">
        <v>0.47499999999999998</v>
      </c>
      <c r="E37" s="84"/>
      <c r="F37" s="81"/>
      <c r="H37" s="79">
        <v>45532</v>
      </c>
      <c r="I37" s="80">
        <v>0.45377314814814818</v>
      </c>
      <c r="J37" s="81">
        <v>3.19</v>
      </c>
      <c r="K37" s="81">
        <v>3.19</v>
      </c>
      <c r="L37" s="103"/>
      <c r="M37" s="81"/>
    </row>
    <row r="38" spans="1:13">
      <c r="A38" s="82">
        <v>45532</v>
      </c>
      <c r="B38" s="83">
        <v>0.44687499999999997</v>
      </c>
      <c r="C38" s="84">
        <v>0.61499999999999999</v>
      </c>
      <c r="D38" s="84">
        <v>0.61499999999999999</v>
      </c>
      <c r="E38" s="84"/>
      <c r="F38" s="81"/>
      <c r="H38" s="79">
        <v>45532</v>
      </c>
      <c r="I38" s="80">
        <v>0.45388888888888884</v>
      </c>
      <c r="J38" s="81">
        <v>0.49099999999999999</v>
      </c>
      <c r="K38" s="81">
        <v>0.49099999999999999</v>
      </c>
      <c r="L38" s="103"/>
      <c r="M38" s="81"/>
    </row>
    <row r="39" spans="1:13">
      <c r="A39" s="82">
        <v>45532</v>
      </c>
      <c r="B39" s="83">
        <v>0.44699074074074074</v>
      </c>
      <c r="C39" s="84">
        <v>0.72799999999999998</v>
      </c>
      <c r="D39" s="84">
        <v>0.72799999999999998</v>
      </c>
      <c r="E39" s="84"/>
      <c r="F39" s="81"/>
      <c r="H39" s="79">
        <v>45532</v>
      </c>
      <c r="I39" s="80">
        <v>0.45400462962962962</v>
      </c>
      <c r="J39" s="81">
        <v>1.17</v>
      </c>
      <c r="K39" s="81">
        <v>1.17</v>
      </c>
      <c r="L39" s="103"/>
      <c r="M39" s="81"/>
    </row>
    <row r="40" spans="1:13">
      <c r="A40" s="82">
        <v>45532</v>
      </c>
      <c r="B40" s="83">
        <v>0.44747685185185188</v>
      </c>
      <c r="C40" s="84">
        <v>0.4</v>
      </c>
      <c r="D40" s="84">
        <v>0.4</v>
      </c>
      <c r="E40" s="84"/>
      <c r="F40" s="81"/>
      <c r="H40" s="79">
        <v>45532</v>
      </c>
      <c r="I40" s="80">
        <v>0.4541203703703704</v>
      </c>
      <c r="J40" s="81">
        <v>3.5</v>
      </c>
      <c r="K40" s="81">
        <v>3.5</v>
      </c>
      <c r="L40" s="103"/>
      <c r="M40" s="81"/>
    </row>
    <row r="41" spans="1:13">
      <c r="A41" s="82">
        <v>45532</v>
      </c>
      <c r="B41" s="83">
        <v>0.4475925925925926</v>
      </c>
      <c r="C41" s="84">
        <v>0.99099999999999999</v>
      </c>
      <c r="D41" s="84">
        <v>0.99099999999999999</v>
      </c>
      <c r="E41" s="84"/>
      <c r="F41" s="81"/>
      <c r="H41" s="79">
        <v>45532</v>
      </c>
      <c r="I41" s="80">
        <v>0.45423611111111112</v>
      </c>
      <c r="J41" s="81">
        <v>4.55</v>
      </c>
      <c r="K41" s="81">
        <v>4.55</v>
      </c>
      <c r="L41" s="103"/>
      <c r="M41" s="81"/>
    </row>
    <row r="42" spans="1:13">
      <c r="A42" s="82">
        <v>45532</v>
      </c>
      <c r="B42" s="83">
        <v>0.44770833333333332</v>
      </c>
      <c r="C42" s="84">
        <v>1.74</v>
      </c>
      <c r="D42" s="84">
        <v>1.74</v>
      </c>
      <c r="E42" s="84"/>
      <c r="F42" s="81"/>
      <c r="H42" s="79">
        <v>45532</v>
      </c>
      <c r="I42" s="80">
        <v>0.45435185185185184</v>
      </c>
      <c r="J42" s="81">
        <v>5.89</v>
      </c>
      <c r="K42" s="81">
        <v>5.89</v>
      </c>
      <c r="L42" s="103"/>
      <c r="M42" s="81"/>
    </row>
    <row r="43" spans="1:13">
      <c r="A43" s="82">
        <v>45532</v>
      </c>
      <c r="B43" s="83">
        <v>0.44782407407407404</v>
      </c>
      <c r="C43" s="84">
        <v>1.1399999999999999</v>
      </c>
      <c r="D43" s="84">
        <v>1.1399999999999999</v>
      </c>
      <c r="E43" s="84"/>
      <c r="F43" s="81"/>
      <c r="H43" s="79">
        <v>45532</v>
      </c>
      <c r="I43" s="80">
        <v>0.45446759259259256</v>
      </c>
      <c r="J43" s="81">
        <v>1.73</v>
      </c>
      <c r="K43" s="81">
        <v>1.73</v>
      </c>
      <c r="L43" s="103"/>
      <c r="M43" s="81"/>
    </row>
    <row r="44" spans="1:13">
      <c r="A44" s="82">
        <v>45532</v>
      </c>
      <c r="B44" s="83">
        <v>0.44793981481481482</v>
      </c>
      <c r="C44" s="84">
        <v>0.498</v>
      </c>
      <c r="D44" s="84">
        <v>0.498</v>
      </c>
      <c r="E44" s="84"/>
      <c r="F44" s="81"/>
      <c r="H44" s="79">
        <v>45532</v>
      </c>
      <c r="I44" s="80">
        <v>0.45458333333333334</v>
      </c>
      <c r="J44" s="81">
        <v>4.03</v>
      </c>
      <c r="K44" s="81">
        <v>4.03</v>
      </c>
      <c r="L44" s="103"/>
      <c r="M44" s="81"/>
    </row>
    <row r="45" spans="1:13">
      <c r="A45" s="82">
        <v>45532</v>
      </c>
      <c r="B45" s="83">
        <v>0.4480555555555556</v>
      </c>
      <c r="C45" s="84">
        <v>1.52</v>
      </c>
      <c r="D45" s="84">
        <v>1.52</v>
      </c>
      <c r="E45" s="84"/>
      <c r="F45" s="81"/>
      <c r="H45" s="79">
        <v>45532</v>
      </c>
      <c r="I45" s="80">
        <v>0.45469907407407412</v>
      </c>
      <c r="J45" s="81">
        <v>1.25</v>
      </c>
      <c r="K45" s="81">
        <v>1.25</v>
      </c>
      <c r="L45" s="103"/>
      <c r="M45" s="81"/>
    </row>
    <row r="46" spans="1:13">
      <c r="A46" s="82">
        <v>45532</v>
      </c>
      <c r="B46" s="83">
        <v>0.44817129629629626</v>
      </c>
      <c r="C46" s="84">
        <v>5.3999999999999999E-2</v>
      </c>
      <c r="D46" s="84">
        <v>5.3999999999999999E-2</v>
      </c>
      <c r="E46" s="84"/>
      <c r="F46" s="81"/>
      <c r="H46" s="79">
        <v>45532</v>
      </c>
      <c r="I46" s="80">
        <v>0.45481481481481478</v>
      </c>
      <c r="J46" s="81">
        <v>1.75</v>
      </c>
      <c r="K46" s="81">
        <v>1.75</v>
      </c>
      <c r="L46" s="103"/>
      <c r="M46" s="81"/>
    </row>
    <row r="47" spans="1:13">
      <c r="A47" s="82">
        <v>45532</v>
      </c>
      <c r="B47" s="83">
        <v>0.4488773148148148</v>
      </c>
      <c r="C47" s="102">
        <v>0.47199999999999998</v>
      </c>
      <c r="D47" s="102">
        <v>0.47199999999999998</v>
      </c>
      <c r="E47" s="102"/>
      <c r="F47" s="81"/>
      <c r="H47" s="79">
        <v>45532</v>
      </c>
      <c r="I47" s="80">
        <v>0.45493055555555556</v>
      </c>
      <c r="J47" s="81">
        <v>2.27</v>
      </c>
      <c r="K47" s="81">
        <v>2.27</v>
      </c>
      <c r="L47" s="103"/>
      <c r="M47" s="81"/>
    </row>
    <row r="48" spans="1:13">
      <c r="A48" s="82">
        <v>45532</v>
      </c>
      <c r="B48" s="83">
        <v>0.44899305555555552</v>
      </c>
      <c r="C48" s="102">
        <v>0.84499999999999997</v>
      </c>
      <c r="D48" s="102">
        <v>0.84499999999999997</v>
      </c>
      <c r="E48" s="102"/>
      <c r="F48" s="81"/>
    </row>
    <row r="49" spans="1:11">
      <c r="A49" s="82">
        <v>45532</v>
      </c>
      <c r="B49" s="83">
        <v>0.4491087962962963</v>
      </c>
      <c r="C49" s="102">
        <v>0.61099999999999999</v>
      </c>
      <c r="D49" s="102">
        <v>0.61099999999999999</v>
      </c>
      <c r="E49" s="102"/>
      <c r="F49" s="81"/>
      <c r="J49" s="23" t="s">
        <v>33</v>
      </c>
      <c r="K49" s="50">
        <f>AVERAGE(K7:K29)</f>
        <v>13.511318181818183</v>
      </c>
    </row>
    <row r="50" spans="1:11">
      <c r="A50" s="82">
        <v>45532</v>
      </c>
      <c r="B50" s="83">
        <v>0.44922453703703707</v>
      </c>
      <c r="C50" s="102">
        <v>0.25600000000000001</v>
      </c>
      <c r="D50" s="102">
        <v>0.25600000000000001</v>
      </c>
      <c r="E50" s="102"/>
      <c r="F50" s="81"/>
      <c r="J50" s="23" t="s">
        <v>34</v>
      </c>
      <c r="K50" s="50">
        <f>AVERAGE(K30:K47)</f>
        <v>2.9240666666666666</v>
      </c>
    </row>
    <row r="51" spans="1:11">
      <c r="A51" s="82">
        <v>45532</v>
      </c>
      <c r="B51" s="83">
        <v>0.44934027777777774</v>
      </c>
      <c r="C51" s="84">
        <v>0.19700000000000001</v>
      </c>
      <c r="D51" s="84">
        <v>0.19700000000000001</v>
      </c>
      <c r="E51" s="84"/>
      <c r="F51" s="81"/>
      <c r="J51" s="23" t="s">
        <v>27</v>
      </c>
      <c r="K51" s="50">
        <f>AVERAGE(K49:K50)</f>
        <v>8.2176924242424256</v>
      </c>
    </row>
    <row r="52" spans="1:11">
      <c r="A52" s="82">
        <v>45532</v>
      </c>
      <c r="B52" s="83">
        <v>0.44945601851851852</v>
      </c>
      <c r="C52" s="84">
        <v>0.14099999999999999</v>
      </c>
      <c r="D52" s="84">
        <v>0.14099999999999999</v>
      </c>
      <c r="E52" s="84"/>
      <c r="F52" s="81"/>
    </row>
    <row r="53" spans="1:11">
      <c r="A53" s="82">
        <v>45532</v>
      </c>
      <c r="B53" s="83">
        <v>0.44957175925925924</v>
      </c>
      <c r="C53" s="84">
        <v>0.30399999999999999</v>
      </c>
      <c r="D53" s="84">
        <v>0.30399999999999999</v>
      </c>
      <c r="E53" s="84"/>
      <c r="F53" s="81"/>
    </row>
    <row r="54" spans="1:11">
      <c r="A54" s="82">
        <v>45532</v>
      </c>
      <c r="B54" s="83">
        <v>0.44968750000000002</v>
      </c>
      <c r="C54" s="84">
        <v>0.70799999999999996</v>
      </c>
      <c r="D54" s="84">
        <v>0.70799999999999996</v>
      </c>
      <c r="E54" s="84"/>
      <c r="F54" s="81"/>
    </row>
    <row r="55" spans="1:11">
      <c r="A55" s="82">
        <v>45532</v>
      </c>
      <c r="B55" s="83">
        <v>0.4498032407407408</v>
      </c>
      <c r="C55" s="84">
        <v>1.44</v>
      </c>
      <c r="D55" s="84">
        <v>1.44</v>
      </c>
      <c r="E55" s="84"/>
      <c r="F55" s="81"/>
    </row>
    <row r="56" spans="1:11">
      <c r="A56" s="82">
        <v>45532</v>
      </c>
      <c r="B56" s="83">
        <v>0.45018518518518519</v>
      </c>
      <c r="C56" s="84">
        <v>0.84699999999999998</v>
      </c>
      <c r="D56" s="84">
        <v>0.84699999999999998</v>
      </c>
      <c r="E56" s="84"/>
      <c r="F56" s="81"/>
    </row>
    <row r="58" spans="1:11">
      <c r="C58" s="23" t="s">
        <v>27</v>
      </c>
      <c r="D58" s="23">
        <f>AVERAGE(D7:D56)</f>
        <v>1.8647199999999997</v>
      </c>
      <c r="E58" s="23" t="s">
        <v>237</v>
      </c>
    </row>
    <row r="60" spans="1:11" ht="15">
      <c r="A60" s="129" t="s">
        <v>240</v>
      </c>
      <c r="B60" s="124" t="s">
        <v>244</v>
      </c>
      <c r="C60" s="124"/>
      <c r="D60" s="124"/>
      <c r="E60" s="124"/>
      <c r="F60" s="124"/>
    </row>
    <row r="61" spans="1:11">
      <c r="A61" s="129"/>
      <c r="B61" s="124"/>
      <c r="C61" s="124"/>
      <c r="D61" s="124"/>
      <c r="E61" s="124"/>
      <c r="F61" s="124"/>
    </row>
    <row r="62" spans="1:11">
      <c r="A62" s="129"/>
      <c r="B62" s="124"/>
      <c r="C62" s="124"/>
      <c r="D62" s="124"/>
      <c r="E62" s="124"/>
      <c r="F62" s="124"/>
    </row>
    <row r="63" spans="1:11">
      <c r="A63" s="129"/>
      <c r="B63" s="124"/>
      <c r="C63" s="124"/>
      <c r="D63" s="124"/>
      <c r="E63" s="124"/>
      <c r="F63" s="124"/>
    </row>
    <row r="64" spans="1:11">
      <c r="A64" s="129"/>
      <c r="B64" s="124"/>
      <c r="C64" s="124"/>
      <c r="D64" s="124"/>
      <c r="E64" s="124"/>
      <c r="F64" s="124"/>
    </row>
    <row r="65" spans="1:6">
      <c r="A65" s="129"/>
      <c r="B65" s="124"/>
      <c r="C65" s="124"/>
      <c r="D65" s="124"/>
      <c r="E65" s="124"/>
      <c r="F65" s="124"/>
    </row>
  </sheetData>
  <mergeCells count="7">
    <mergeCell ref="B60:F65"/>
    <mergeCell ref="A60:A65"/>
    <mergeCell ref="F5:F6"/>
    <mergeCell ref="M5:M6"/>
    <mergeCell ref="M29:M32"/>
    <mergeCell ref="B5:E5"/>
    <mergeCell ref="I5:L5"/>
  </mergeCells>
  <phoneticPr fontId="5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13"/>
  <sheetViews>
    <sheetView topLeftCell="F44" workbookViewId="0">
      <selection activeCell="Q50" sqref="Q50:Q56"/>
    </sheetView>
  </sheetViews>
  <sheetFormatPr defaultColWidth="11.42578125" defaultRowHeight="14.45"/>
  <cols>
    <col min="1" max="1" width="18.140625" style="23" bestFit="1" customWidth="1"/>
    <col min="2" max="2" width="26" style="23" bestFit="1" customWidth="1"/>
    <col min="3" max="3" width="16.7109375" style="23" customWidth="1"/>
    <col min="4" max="5" width="11.42578125" style="23"/>
    <col min="6" max="6" width="14" style="23" bestFit="1" customWidth="1"/>
    <col min="7" max="8" width="11.42578125" style="23"/>
    <col min="9" max="9" width="15.140625" style="23" bestFit="1" customWidth="1"/>
    <col min="10" max="10" width="15.140625" style="23" customWidth="1"/>
    <col min="11" max="12" width="11.42578125" style="23"/>
    <col min="13" max="13" width="14" style="23" bestFit="1" customWidth="1"/>
    <col min="14" max="14" width="11.42578125" style="23"/>
    <col min="15" max="15" width="12.5703125" style="23" bestFit="1" customWidth="1"/>
    <col min="16" max="16" width="15.85546875" style="23" bestFit="1" customWidth="1"/>
    <col min="17" max="17" width="15.85546875" style="23" customWidth="1"/>
    <col min="18" max="19" width="11.42578125" style="23"/>
    <col min="20" max="20" width="14" style="23" bestFit="1" customWidth="1"/>
    <col min="21" max="16384" width="11.42578125" style="23"/>
  </cols>
  <sheetData>
    <row r="1" spans="1:20">
      <c r="A1" s="22" t="s">
        <v>8</v>
      </c>
      <c r="B1" s="5">
        <v>45560</v>
      </c>
      <c r="C1" s="48">
        <f>D98*1000</f>
        <v>1193.6792857142857</v>
      </c>
      <c r="D1" s="22" t="s">
        <v>15</v>
      </c>
    </row>
    <row r="2" spans="1:20">
      <c r="A2" s="22" t="s">
        <v>13</v>
      </c>
      <c r="B2" s="5">
        <v>45560</v>
      </c>
      <c r="C2" s="48">
        <f>K113*1000</f>
        <v>2310.061486486486</v>
      </c>
      <c r="D2" s="22" t="s">
        <v>15</v>
      </c>
    </row>
    <row r="3" spans="1:20">
      <c r="A3" s="22" t="s">
        <v>14</v>
      </c>
      <c r="B3" s="5">
        <v>45560</v>
      </c>
      <c r="C3" s="48">
        <f>R48*1000</f>
        <v>2579.6428571428569</v>
      </c>
      <c r="D3" s="22" t="s">
        <v>15</v>
      </c>
    </row>
    <row r="5" spans="1:20">
      <c r="A5" s="22" t="s">
        <v>8</v>
      </c>
      <c r="B5" s="119" t="s">
        <v>16</v>
      </c>
      <c r="C5" s="119"/>
      <c r="D5" s="119"/>
      <c r="E5" s="119"/>
      <c r="F5" s="121" t="s">
        <v>17</v>
      </c>
      <c r="H5" s="22" t="s">
        <v>9</v>
      </c>
      <c r="I5" s="119" t="s">
        <v>16</v>
      </c>
      <c r="J5" s="119"/>
      <c r="K5" s="119"/>
      <c r="L5" s="119"/>
      <c r="M5" s="121" t="s">
        <v>17</v>
      </c>
      <c r="O5" s="22" t="s">
        <v>14</v>
      </c>
      <c r="P5" s="119" t="s">
        <v>16</v>
      </c>
      <c r="Q5" s="119"/>
      <c r="R5" s="119"/>
      <c r="S5" s="119"/>
      <c r="T5" s="121" t="s">
        <v>17</v>
      </c>
    </row>
    <row r="6" spans="1:20" ht="30.75">
      <c r="A6" s="56" t="s">
        <v>2</v>
      </c>
      <c r="B6" s="85" t="s">
        <v>18</v>
      </c>
      <c r="C6" s="62" t="s">
        <v>19</v>
      </c>
      <c r="D6" s="85" t="s">
        <v>20</v>
      </c>
      <c r="E6" s="85" t="s">
        <v>21</v>
      </c>
      <c r="F6" s="122"/>
      <c r="H6" s="56" t="s">
        <v>2</v>
      </c>
      <c r="I6" s="85" t="s">
        <v>18</v>
      </c>
      <c r="J6" s="62" t="s">
        <v>19</v>
      </c>
      <c r="K6" s="85" t="s">
        <v>20</v>
      </c>
      <c r="L6" s="85" t="s">
        <v>21</v>
      </c>
      <c r="M6" s="122"/>
      <c r="O6" s="56" t="s">
        <v>2</v>
      </c>
      <c r="P6" s="85" t="s">
        <v>18</v>
      </c>
      <c r="Q6" s="100" t="s">
        <v>245</v>
      </c>
      <c r="R6" s="85" t="s">
        <v>20</v>
      </c>
      <c r="S6" s="85" t="s">
        <v>21</v>
      </c>
      <c r="T6" s="122"/>
    </row>
    <row r="7" spans="1:20" ht="24.75">
      <c r="A7" s="57">
        <v>45560</v>
      </c>
      <c r="B7" s="58">
        <v>0.40099537037037036</v>
      </c>
      <c r="C7" s="59">
        <v>9.94</v>
      </c>
      <c r="D7" s="81"/>
      <c r="E7" s="59">
        <v>9.94</v>
      </c>
      <c r="F7" s="60" t="s">
        <v>246</v>
      </c>
      <c r="H7" s="57">
        <v>45560</v>
      </c>
      <c r="I7" s="58">
        <v>0.4065509259259259</v>
      </c>
      <c r="J7" s="59">
        <v>0.92100000000000004</v>
      </c>
      <c r="K7" s="59">
        <v>0.92100000000000004</v>
      </c>
      <c r="L7" s="59"/>
      <c r="M7" s="81"/>
      <c r="O7" s="57">
        <v>45560</v>
      </c>
      <c r="P7" s="58">
        <v>0.42310185185185184</v>
      </c>
      <c r="Q7" s="59">
        <v>1.6</v>
      </c>
      <c r="R7" s="59">
        <v>1.6</v>
      </c>
      <c r="S7" s="59"/>
      <c r="T7" s="81"/>
    </row>
    <row r="8" spans="1:20" ht="15">
      <c r="A8" s="57">
        <v>45560</v>
      </c>
      <c r="B8" s="58">
        <v>0.40111111111111114</v>
      </c>
      <c r="C8" s="59">
        <v>0.376</v>
      </c>
      <c r="D8" s="59">
        <v>0.376</v>
      </c>
      <c r="E8" s="59"/>
      <c r="F8" s="59"/>
      <c r="H8" s="57">
        <v>45560</v>
      </c>
      <c r="I8" s="58">
        <v>0.40666666666666668</v>
      </c>
      <c r="J8" s="59">
        <v>0.47399999999999998</v>
      </c>
      <c r="K8" s="59">
        <v>0.47399999999999998</v>
      </c>
      <c r="L8" s="59"/>
      <c r="M8" s="81"/>
      <c r="O8" s="57">
        <v>45560</v>
      </c>
      <c r="P8" s="58">
        <v>0.42321759259259256</v>
      </c>
      <c r="Q8" s="59">
        <v>1.22</v>
      </c>
      <c r="R8" s="59">
        <v>1.22</v>
      </c>
      <c r="S8" s="59"/>
      <c r="T8" s="81"/>
    </row>
    <row r="9" spans="1:20" ht="15">
      <c r="A9" s="57">
        <v>45560</v>
      </c>
      <c r="B9" s="58">
        <v>0.40122685185185186</v>
      </c>
      <c r="C9" s="59">
        <v>0.192</v>
      </c>
      <c r="D9" s="59">
        <v>0.192</v>
      </c>
      <c r="E9" s="59"/>
      <c r="F9" s="59"/>
      <c r="H9" s="57">
        <v>45560</v>
      </c>
      <c r="I9" s="58">
        <v>0.4067824074074074</v>
      </c>
      <c r="J9" s="59">
        <v>0.27400000000000002</v>
      </c>
      <c r="K9" s="59">
        <v>0.27400000000000002</v>
      </c>
      <c r="L9" s="59"/>
      <c r="M9" s="81"/>
      <c r="O9" s="57">
        <v>45560</v>
      </c>
      <c r="P9" s="58">
        <v>0.42333333333333334</v>
      </c>
      <c r="Q9" s="59">
        <v>0.39200000000000002</v>
      </c>
      <c r="R9" s="59">
        <v>0.39200000000000002</v>
      </c>
      <c r="S9" s="59"/>
      <c r="T9" s="81"/>
    </row>
    <row r="10" spans="1:20" ht="15">
      <c r="A10" s="57">
        <v>45560</v>
      </c>
      <c r="B10" s="58">
        <v>0.40134259259259258</v>
      </c>
      <c r="C10" s="59">
        <v>0.14899999999999999</v>
      </c>
      <c r="D10" s="59">
        <v>0.14899999999999999</v>
      </c>
      <c r="E10" s="59"/>
      <c r="F10" s="59"/>
      <c r="H10" s="57">
        <v>45560</v>
      </c>
      <c r="I10" s="58">
        <v>0.40689814814814818</v>
      </c>
      <c r="J10" s="59">
        <v>0.126</v>
      </c>
      <c r="K10" s="59">
        <v>0.126</v>
      </c>
      <c r="L10" s="59"/>
      <c r="M10" s="81"/>
      <c r="O10" s="57">
        <v>45560</v>
      </c>
      <c r="P10" s="58">
        <v>0.42344907407407412</v>
      </c>
      <c r="Q10" s="59">
        <v>0.41299999999999998</v>
      </c>
      <c r="R10" s="59">
        <v>0.41299999999999998</v>
      </c>
      <c r="S10" s="59"/>
      <c r="T10" s="81"/>
    </row>
    <row r="11" spans="1:20" ht="15">
      <c r="A11" s="57">
        <v>45560</v>
      </c>
      <c r="B11" s="58">
        <v>0.40145833333333331</v>
      </c>
      <c r="C11" s="59">
        <v>0.94399999999999995</v>
      </c>
      <c r="D11" s="59">
        <v>0.94399999999999995</v>
      </c>
      <c r="E11" s="59"/>
      <c r="F11" s="59"/>
      <c r="H11" s="57">
        <v>45560</v>
      </c>
      <c r="I11" s="58">
        <v>0.40701388888888884</v>
      </c>
      <c r="J11" s="59">
        <v>0.13100000000000001</v>
      </c>
      <c r="K11" s="59">
        <v>0.13100000000000001</v>
      </c>
      <c r="L11" s="59"/>
      <c r="M11" s="81"/>
      <c r="O11" s="57">
        <v>45560</v>
      </c>
      <c r="P11" s="58">
        <v>0.42356481481481478</v>
      </c>
      <c r="Q11" s="59">
        <v>3.52</v>
      </c>
      <c r="R11" s="59">
        <v>3.52</v>
      </c>
      <c r="S11" s="59"/>
      <c r="T11" s="81"/>
    </row>
    <row r="12" spans="1:20" ht="15">
      <c r="A12" s="57">
        <v>45560</v>
      </c>
      <c r="B12" s="58">
        <v>0.40157407407407408</v>
      </c>
      <c r="C12" s="59">
        <v>1.0900000000000001</v>
      </c>
      <c r="D12" s="59">
        <v>1.0900000000000001</v>
      </c>
      <c r="E12" s="59"/>
      <c r="F12" s="59"/>
      <c r="H12" s="57">
        <v>45560</v>
      </c>
      <c r="I12" s="58">
        <v>0.40712962962962962</v>
      </c>
      <c r="J12" s="59">
        <v>0.29399999999999998</v>
      </c>
      <c r="K12" s="59">
        <v>0.29399999999999998</v>
      </c>
      <c r="L12" s="59"/>
      <c r="M12" s="81"/>
      <c r="O12" s="57">
        <v>45560</v>
      </c>
      <c r="P12" s="58">
        <v>0.42368055555555556</v>
      </c>
      <c r="Q12" s="59">
        <v>3.1</v>
      </c>
      <c r="R12" s="59">
        <v>3.1</v>
      </c>
      <c r="S12" s="59"/>
      <c r="T12" s="81"/>
    </row>
    <row r="13" spans="1:20" ht="15">
      <c r="A13" s="57">
        <v>45560</v>
      </c>
      <c r="B13" s="58">
        <v>0.40168981481481486</v>
      </c>
      <c r="C13" s="59">
        <v>0.47499999999999998</v>
      </c>
      <c r="D13" s="59">
        <v>0.47499999999999998</v>
      </c>
      <c r="E13" s="59"/>
      <c r="F13" s="59"/>
      <c r="H13" s="57">
        <v>45560</v>
      </c>
      <c r="I13" s="58">
        <v>0.4072453703703704</v>
      </c>
      <c r="J13" s="59">
        <v>9.1999999999999993</v>
      </c>
      <c r="K13" s="59">
        <v>9.1999999999999993</v>
      </c>
      <c r="L13" s="59"/>
      <c r="M13" s="81"/>
      <c r="O13" s="57">
        <v>45560</v>
      </c>
      <c r="P13" s="58">
        <v>0.42379629629629628</v>
      </c>
      <c r="Q13" s="59">
        <v>3.29</v>
      </c>
      <c r="R13" s="59">
        <v>3.29</v>
      </c>
      <c r="S13" s="59"/>
      <c r="T13" s="81"/>
    </row>
    <row r="14" spans="1:20" ht="15">
      <c r="A14" s="57">
        <v>45560</v>
      </c>
      <c r="B14" s="58">
        <v>0.40180555555555553</v>
      </c>
      <c r="C14" s="59">
        <v>1.99</v>
      </c>
      <c r="D14" s="59">
        <v>1.99</v>
      </c>
      <c r="E14" s="59"/>
      <c r="F14" s="59"/>
      <c r="H14" s="57">
        <v>45560</v>
      </c>
      <c r="I14" s="58">
        <v>0.40736111111111112</v>
      </c>
      <c r="J14" s="59">
        <v>4.03</v>
      </c>
      <c r="K14" s="59">
        <v>4.03</v>
      </c>
      <c r="L14" s="59"/>
      <c r="M14" s="81"/>
      <c r="O14" s="57">
        <v>45560</v>
      </c>
      <c r="P14" s="58">
        <v>0.42391203703703706</v>
      </c>
      <c r="Q14" s="59">
        <v>1.18</v>
      </c>
      <c r="R14" s="59">
        <v>1.18</v>
      </c>
      <c r="S14" s="59"/>
      <c r="T14" s="81"/>
    </row>
    <row r="15" spans="1:20" ht="15">
      <c r="A15" s="57">
        <v>45560</v>
      </c>
      <c r="B15" s="58">
        <v>0.4019212962962963</v>
      </c>
      <c r="C15" s="59">
        <v>2.83</v>
      </c>
      <c r="D15" s="59">
        <v>2.83</v>
      </c>
      <c r="E15" s="59"/>
      <c r="F15" s="59"/>
      <c r="H15" s="57">
        <v>45560</v>
      </c>
      <c r="I15" s="58">
        <v>0.40747685185185184</v>
      </c>
      <c r="J15" s="59">
        <v>0.80300000000000005</v>
      </c>
      <c r="K15" s="59">
        <v>0.80300000000000005</v>
      </c>
      <c r="L15" s="59"/>
      <c r="M15" s="81"/>
      <c r="O15" s="57">
        <v>45560</v>
      </c>
      <c r="P15" s="58">
        <v>0.42402777777777773</v>
      </c>
      <c r="Q15" s="59">
        <v>2.86</v>
      </c>
      <c r="R15" s="59">
        <v>2.86</v>
      </c>
      <c r="S15" s="59"/>
      <c r="T15" s="81"/>
    </row>
    <row r="16" spans="1:20" ht="15">
      <c r="A16" s="57">
        <v>45560</v>
      </c>
      <c r="B16" s="58">
        <v>0.40203703703703703</v>
      </c>
      <c r="C16" s="59">
        <v>0.113</v>
      </c>
      <c r="D16" s="59">
        <v>0.113</v>
      </c>
      <c r="E16" s="59"/>
      <c r="F16" s="59"/>
      <c r="H16" s="57">
        <v>45560</v>
      </c>
      <c r="I16" s="58">
        <v>0.40759259259259256</v>
      </c>
      <c r="J16" s="59">
        <v>0.54900000000000004</v>
      </c>
      <c r="K16" s="59">
        <v>0.54900000000000004</v>
      </c>
      <c r="L16" s="59"/>
      <c r="M16" s="81"/>
      <c r="O16" s="57">
        <v>45560</v>
      </c>
      <c r="P16" s="58">
        <v>0.4241435185185185</v>
      </c>
      <c r="Q16" s="59">
        <v>7.09</v>
      </c>
      <c r="R16" s="59">
        <v>7.09</v>
      </c>
      <c r="S16" s="59"/>
      <c r="T16" s="81"/>
    </row>
    <row r="17" spans="1:20" ht="15">
      <c r="A17" s="57">
        <v>45560</v>
      </c>
      <c r="B17" s="58">
        <v>0.4021527777777778</v>
      </c>
      <c r="C17" s="59">
        <v>4.1000000000000002E-2</v>
      </c>
      <c r="D17" s="81"/>
      <c r="E17" s="59">
        <v>4.1000000000000002E-2</v>
      </c>
      <c r="F17" s="130" t="s">
        <v>112</v>
      </c>
      <c r="H17" s="57">
        <v>45560</v>
      </c>
      <c r="I17" s="58">
        <v>0.40770833333333334</v>
      </c>
      <c r="J17" s="59">
        <v>0.51200000000000001</v>
      </c>
      <c r="K17" s="59">
        <v>0.51200000000000001</v>
      </c>
      <c r="L17" s="59"/>
      <c r="M17" s="81"/>
      <c r="O17" s="57">
        <v>45560</v>
      </c>
      <c r="P17" s="58">
        <v>0.42425925925925928</v>
      </c>
      <c r="Q17" s="59">
        <v>13</v>
      </c>
      <c r="R17" s="81"/>
      <c r="S17" s="59">
        <v>13</v>
      </c>
      <c r="T17" s="130" t="s">
        <v>112</v>
      </c>
    </row>
    <row r="18" spans="1:20" ht="15">
      <c r="A18" s="57">
        <v>45560</v>
      </c>
      <c r="B18" s="58">
        <v>0.40226851851851847</v>
      </c>
      <c r="C18" s="59">
        <v>0.44</v>
      </c>
      <c r="D18" s="81"/>
      <c r="E18" s="59">
        <v>0.44</v>
      </c>
      <c r="F18" s="130"/>
      <c r="H18" s="57">
        <v>45560</v>
      </c>
      <c r="I18" s="58">
        <v>0.40782407407407412</v>
      </c>
      <c r="J18" s="59">
        <v>0.28299999999999997</v>
      </c>
      <c r="K18" s="59">
        <v>0.28299999999999997</v>
      </c>
      <c r="L18" s="59"/>
      <c r="M18" s="81"/>
      <c r="O18" s="57">
        <v>45560</v>
      </c>
      <c r="P18" s="58">
        <v>0.424375</v>
      </c>
      <c r="Q18" s="59">
        <v>0.98899999999999999</v>
      </c>
      <c r="R18" s="81"/>
      <c r="S18" s="59">
        <v>0.98899999999999999</v>
      </c>
      <c r="T18" s="130"/>
    </row>
    <row r="19" spans="1:20" ht="15">
      <c r="A19" s="57">
        <v>45560</v>
      </c>
      <c r="B19" s="58">
        <v>0.40238425925925925</v>
      </c>
      <c r="C19" s="59">
        <v>0.46</v>
      </c>
      <c r="D19" s="81"/>
      <c r="E19" s="59">
        <v>0.46</v>
      </c>
      <c r="F19" s="130"/>
      <c r="H19" s="57">
        <v>45560</v>
      </c>
      <c r="I19" s="58">
        <v>0.40793981481481478</v>
      </c>
      <c r="J19" s="59">
        <v>1.34</v>
      </c>
      <c r="K19" s="59">
        <v>1.34</v>
      </c>
      <c r="L19" s="59"/>
      <c r="M19" s="81"/>
      <c r="O19" s="57">
        <v>45560</v>
      </c>
      <c r="P19" s="58">
        <v>0.42449074074074072</v>
      </c>
      <c r="Q19" s="59">
        <v>0.376</v>
      </c>
      <c r="R19" s="81"/>
      <c r="S19" s="59">
        <v>0.376</v>
      </c>
      <c r="T19" s="130"/>
    </row>
    <row r="20" spans="1:20" ht="15">
      <c r="A20" s="57">
        <v>45560</v>
      </c>
      <c r="B20" s="58">
        <v>0.40250000000000002</v>
      </c>
      <c r="C20" s="59">
        <v>6.5000000000000002E-2</v>
      </c>
      <c r="D20" s="81"/>
      <c r="E20" s="59">
        <v>6.5000000000000002E-2</v>
      </c>
      <c r="F20" s="130"/>
      <c r="H20" s="57">
        <v>45560</v>
      </c>
      <c r="I20" s="58">
        <v>0.40805555555555556</v>
      </c>
      <c r="J20" s="59">
        <v>0.16700000000000001</v>
      </c>
      <c r="K20" s="59">
        <v>0.16700000000000001</v>
      </c>
      <c r="L20" s="59"/>
      <c r="M20" s="81"/>
      <c r="O20" s="57">
        <v>45560</v>
      </c>
      <c r="P20" s="58">
        <v>0.42460648148148145</v>
      </c>
      <c r="Q20" s="59">
        <v>9.4E-2</v>
      </c>
      <c r="R20" s="81"/>
      <c r="S20" s="59">
        <v>9.4E-2</v>
      </c>
      <c r="T20" s="130"/>
    </row>
    <row r="21" spans="1:20" ht="15">
      <c r="A21" s="57">
        <v>45560</v>
      </c>
      <c r="B21" s="58">
        <v>0.40261574074074075</v>
      </c>
      <c r="C21" s="59">
        <v>3.9E-2</v>
      </c>
      <c r="D21" s="81"/>
      <c r="E21" s="59">
        <v>3.9E-2</v>
      </c>
      <c r="F21" s="130"/>
      <c r="H21" s="57">
        <v>45560</v>
      </c>
      <c r="I21" s="58">
        <v>0.40817129629629628</v>
      </c>
      <c r="J21" s="59">
        <v>1.02</v>
      </c>
      <c r="K21" s="59">
        <v>1.02</v>
      </c>
      <c r="L21" s="59"/>
      <c r="M21" s="81"/>
      <c r="O21" s="57">
        <v>45560</v>
      </c>
      <c r="P21" s="58">
        <v>0.42472222222222222</v>
      </c>
      <c r="Q21" s="59">
        <v>7.0000000000000007E-2</v>
      </c>
      <c r="R21" s="81"/>
      <c r="S21" s="59">
        <v>7.0000000000000007E-2</v>
      </c>
      <c r="T21" s="130"/>
    </row>
    <row r="22" spans="1:20" ht="15">
      <c r="A22" s="57">
        <v>45560</v>
      </c>
      <c r="B22" s="58">
        <v>0.40273148148148147</v>
      </c>
      <c r="C22" s="59">
        <v>4.2000000000000003E-2</v>
      </c>
      <c r="D22" s="81"/>
      <c r="E22" s="59">
        <v>4.2000000000000003E-2</v>
      </c>
      <c r="F22" s="130"/>
      <c r="H22" s="57">
        <v>45560</v>
      </c>
      <c r="I22" s="58">
        <v>0.40828703703703706</v>
      </c>
      <c r="J22" s="59">
        <v>0.73599999999999999</v>
      </c>
      <c r="K22" s="59">
        <v>0.73599999999999999</v>
      </c>
      <c r="L22" s="59"/>
      <c r="M22" s="81"/>
      <c r="O22" s="57">
        <v>45560</v>
      </c>
      <c r="P22" s="58">
        <v>0.424837962962963</v>
      </c>
      <c r="Q22" s="59">
        <v>5.8999999999999997E-2</v>
      </c>
      <c r="R22" s="81"/>
      <c r="S22" s="59">
        <v>5.8999999999999997E-2</v>
      </c>
      <c r="T22" s="130"/>
    </row>
    <row r="23" spans="1:20" ht="15">
      <c r="A23" s="57">
        <v>45560</v>
      </c>
      <c r="B23" s="58">
        <v>0.40284722222222219</v>
      </c>
      <c r="C23" s="59">
        <v>6.9000000000000006E-2</v>
      </c>
      <c r="D23" s="81"/>
      <c r="E23" s="59">
        <v>6.9000000000000006E-2</v>
      </c>
      <c r="F23" s="130"/>
      <c r="H23" s="57">
        <v>45560</v>
      </c>
      <c r="I23" s="58">
        <v>0.40840277777777773</v>
      </c>
      <c r="J23" s="59">
        <v>0.68200000000000005</v>
      </c>
      <c r="K23" s="59">
        <v>0.68200000000000005</v>
      </c>
      <c r="L23" s="59"/>
      <c r="M23" s="81"/>
      <c r="O23" s="57">
        <v>45560</v>
      </c>
      <c r="P23" s="58">
        <v>0.42495370370370367</v>
      </c>
      <c r="Q23" s="59">
        <v>5.1999999999999998E-2</v>
      </c>
      <c r="R23" s="81"/>
      <c r="S23" s="59">
        <v>5.1999999999999998E-2</v>
      </c>
      <c r="T23" s="130"/>
    </row>
    <row r="24" spans="1:20" ht="15">
      <c r="A24" s="57">
        <v>45560</v>
      </c>
      <c r="B24" s="58">
        <v>0.40296296296296297</v>
      </c>
      <c r="C24" s="59">
        <v>3.5000000000000003E-2</v>
      </c>
      <c r="D24" s="81"/>
      <c r="E24" s="59">
        <v>3.5000000000000003E-2</v>
      </c>
      <c r="F24" s="130"/>
      <c r="H24" s="57">
        <v>45560</v>
      </c>
      <c r="I24" s="58">
        <v>0.4085185185185185</v>
      </c>
      <c r="J24" s="59">
        <v>0.51400000000000001</v>
      </c>
      <c r="K24" s="59">
        <v>0.51400000000000001</v>
      </c>
      <c r="L24" s="59"/>
      <c r="M24" s="81"/>
      <c r="O24" s="57">
        <v>45560</v>
      </c>
      <c r="P24" s="58">
        <v>0.42506944444444444</v>
      </c>
      <c r="Q24" s="59">
        <v>5.5E-2</v>
      </c>
      <c r="R24" s="81"/>
      <c r="S24" s="59">
        <v>5.5E-2</v>
      </c>
      <c r="T24" s="130"/>
    </row>
    <row r="25" spans="1:20" ht="15">
      <c r="A25" s="57">
        <v>45560</v>
      </c>
      <c r="B25" s="58">
        <v>0.40307870370370374</v>
      </c>
      <c r="C25" s="59">
        <v>0.125</v>
      </c>
      <c r="D25" s="81"/>
      <c r="E25" s="59">
        <v>0.125</v>
      </c>
      <c r="F25" s="130"/>
      <c r="H25" s="57">
        <v>45560</v>
      </c>
      <c r="I25" s="58">
        <v>0.40863425925925928</v>
      </c>
      <c r="J25" s="59">
        <v>0.60899999999999999</v>
      </c>
      <c r="K25" s="59">
        <v>0.60899999999999999</v>
      </c>
      <c r="L25" s="59"/>
      <c r="M25" s="81"/>
      <c r="O25" s="57">
        <v>45560</v>
      </c>
      <c r="P25" s="58">
        <v>0.42518518518518517</v>
      </c>
      <c r="Q25" s="59">
        <v>5.2999999999999999E-2</v>
      </c>
      <c r="R25" s="81"/>
      <c r="S25" s="59">
        <v>5.2999999999999999E-2</v>
      </c>
      <c r="T25" s="130"/>
    </row>
    <row r="26" spans="1:20" ht="15">
      <c r="A26" s="57">
        <v>45560</v>
      </c>
      <c r="B26" s="58">
        <v>0.40319444444444441</v>
      </c>
      <c r="C26" s="59">
        <v>5.0999999999999997E-2</v>
      </c>
      <c r="D26" s="81"/>
      <c r="E26" s="59">
        <v>5.0999999999999997E-2</v>
      </c>
      <c r="F26" s="130"/>
      <c r="H26" s="57">
        <v>45560</v>
      </c>
      <c r="I26" s="58">
        <v>0.40875</v>
      </c>
      <c r="J26" s="59">
        <v>0.313</v>
      </c>
      <c r="K26" s="59">
        <v>0.313</v>
      </c>
      <c r="L26" s="59"/>
      <c r="M26" s="81"/>
      <c r="O26" s="57">
        <v>45560</v>
      </c>
      <c r="P26" s="58">
        <v>0.42530092592592594</v>
      </c>
      <c r="Q26" s="59">
        <v>0.05</v>
      </c>
      <c r="R26" s="81"/>
      <c r="S26" s="59">
        <v>0.05</v>
      </c>
      <c r="T26" s="130"/>
    </row>
    <row r="27" spans="1:20" ht="15">
      <c r="A27" s="57">
        <v>45560</v>
      </c>
      <c r="B27" s="58">
        <v>0.40331018518518519</v>
      </c>
      <c r="C27" s="59">
        <v>3.9E-2</v>
      </c>
      <c r="D27" s="81"/>
      <c r="E27" s="59">
        <v>3.9E-2</v>
      </c>
      <c r="F27" s="130"/>
      <c r="H27" s="57">
        <v>45560</v>
      </c>
      <c r="I27" s="58">
        <v>0.40886574074074072</v>
      </c>
      <c r="J27" s="59">
        <v>0.22700000000000001</v>
      </c>
      <c r="K27" s="59">
        <v>0.22700000000000001</v>
      </c>
      <c r="L27" s="59"/>
      <c r="M27" s="81"/>
      <c r="O27" s="57">
        <v>45560</v>
      </c>
      <c r="P27" s="58">
        <v>0.42541666666666672</v>
      </c>
      <c r="Q27" s="59">
        <v>5.0999999999999997E-2</v>
      </c>
      <c r="R27" s="81"/>
      <c r="S27" s="59">
        <v>5.0999999999999997E-2</v>
      </c>
      <c r="T27" s="130"/>
    </row>
    <row r="28" spans="1:20" ht="15">
      <c r="A28" s="57">
        <v>45560</v>
      </c>
      <c r="B28" s="58">
        <v>0.40342592592592591</v>
      </c>
      <c r="C28" s="59">
        <v>7.0000000000000007E-2</v>
      </c>
      <c r="D28" s="81"/>
      <c r="E28" s="59">
        <v>7.0000000000000007E-2</v>
      </c>
      <c r="F28" s="130"/>
      <c r="H28" s="57">
        <v>45560</v>
      </c>
      <c r="I28" s="58">
        <v>0.40898148148148145</v>
      </c>
      <c r="J28" s="59">
        <v>0.316</v>
      </c>
      <c r="K28" s="59">
        <v>0.316</v>
      </c>
      <c r="L28" s="59"/>
      <c r="M28" s="81"/>
      <c r="O28" s="57">
        <v>45560</v>
      </c>
      <c r="P28" s="58">
        <v>0.42553240740740739</v>
      </c>
      <c r="Q28" s="59">
        <v>1.75</v>
      </c>
      <c r="R28" s="81"/>
      <c r="S28" s="59">
        <v>1.75</v>
      </c>
      <c r="T28" s="130"/>
    </row>
    <row r="29" spans="1:20" ht="15">
      <c r="A29" s="57">
        <v>45560</v>
      </c>
      <c r="B29" s="58">
        <v>0.40354166666666669</v>
      </c>
      <c r="C29" s="59">
        <v>4.7E-2</v>
      </c>
      <c r="D29" s="81"/>
      <c r="E29" s="59">
        <v>4.7E-2</v>
      </c>
      <c r="F29" s="130"/>
      <c r="H29" s="57">
        <v>45560</v>
      </c>
      <c r="I29" s="58">
        <v>0.40909722222222222</v>
      </c>
      <c r="J29" s="59">
        <v>1.69</v>
      </c>
      <c r="K29" s="59">
        <v>1.69</v>
      </c>
      <c r="L29" s="59"/>
      <c r="M29" s="81"/>
      <c r="O29" s="57">
        <v>45560</v>
      </c>
      <c r="P29" s="58">
        <v>0.42564814814814816</v>
      </c>
      <c r="Q29" s="59">
        <v>16.8</v>
      </c>
      <c r="R29" s="81"/>
      <c r="S29" s="59">
        <v>16.8</v>
      </c>
      <c r="T29" s="130"/>
    </row>
    <row r="30" spans="1:20" ht="15">
      <c r="A30" s="57">
        <v>45560</v>
      </c>
      <c r="B30" s="58">
        <v>0.40365740740740735</v>
      </c>
      <c r="C30" s="59">
        <v>0.03</v>
      </c>
      <c r="D30" s="81"/>
      <c r="E30" s="59">
        <v>0.03</v>
      </c>
      <c r="F30" s="130"/>
      <c r="H30" s="57">
        <v>45560</v>
      </c>
      <c r="I30" s="58">
        <v>0.409212962962963</v>
      </c>
      <c r="J30" s="59">
        <v>0.44</v>
      </c>
      <c r="K30" s="59">
        <v>0.44</v>
      </c>
      <c r="L30" s="59"/>
      <c r="M30" s="81"/>
      <c r="O30" s="57">
        <v>45560</v>
      </c>
      <c r="P30" s="58">
        <v>0.42576388888888889</v>
      </c>
      <c r="Q30" s="59">
        <v>6.08</v>
      </c>
      <c r="R30" s="59">
        <v>6.08</v>
      </c>
      <c r="S30" s="59"/>
      <c r="T30" s="76"/>
    </row>
    <row r="31" spans="1:20" ht="15">
      <c r="A31" s="57">
        <v>45560</v>
      </c>
      <c r="B31" s="58">
        <v>0.40377314814814813</v>
      </c>
      <c r="C31" s="59">
        <v>0.39900000000000002</v>
      </c>
      <c r="D31" s="59">
        <v>0.39900000000000002</v>
      </c>
      <c r="E31" s="59"/>
      <c r="F31" s="61"/>
      <c r="H31" s="57">
        <v>45560</v>
      </c>
      <c r="I31" s="58">
        <v>0.40932870370370367</v>
      </c>
      <c r="J31" s="59">
        <v>0.16300000000000001</v>
      </c>
      <c r="K31" s="59">
        <v>0.16300000000000001</v>
      </c>
      <c r="L31" s="59"/>
      <c r="M31" s="81"/>
      <c r="O31" s="57">
        <v>45560</v>
      </c>
      <c r="P31" s="58">
        <v>0.42587962962962966</v>
      </c>
      <c r="Q31" s="59">
        <v>3.04</v>
      </c>
      <c r="R31" s="59">
        <v>3.04</v>
      </c>
      <c r="S31" s="59"/>
      <c r="T31" s="76"/>
    </row>
    <row r="32" spans="1:20" ht="15">
      <c r="A32" s="57">
        <v>45560</v>
      </c>
      <c r="B32" s="58">
        <v>0.40388888888888891</v>
      </c>
      <c r="C32" s="59">
        <v>5.3999999999999999E-2</v>
      </c>
      <c r="D32" s="81"/>
      <c r="E32" s="59">
        <v>5.3999999999999999E-2</v>
      </c>
      <c r="F32" s="61" t="s">
        <v>112</v>
      </c>
      <c r="H32" s="57">
        <v>45560</v>
      </c>
      <c r="I32" s="58">
        <v>0.40944444444444444</v>
      </c>
      <c r="J32" s="59">
        <v>9.2999999999999999E-2</v>
      </c>
      <c r="K32" s="81"/>
      <c r="L32" s="59">
        <v>9.2999999999999999E-2</v>
      </c>
      <c r="M32" s="123" t="s">
        <v>221</v>
      </c>
      <c r="O32" s="57">
        <v>45560</v>
      </c>
      <c r="P32" s="58">
        <v>0.42599537037037033</v>
      </c>
      <c r="Q32" s="59">
        <v>1.04</v>
      </c>
      <c r="R32" s="59">
        <v>1.04</v>
      </c>
      <c r="S32" s="59"/>
      <c r="T32" s="76"/>
    </row>
    <row r="33" spans="1:20" ht="15">
      <c r="A33" s="57">
        <v>45560</v>
      </c>
      <c r="B33" s="58">
        <v>0.40400462962962963</v>
      </c>
      <c r="C33" s="59">
        <v>1.67</v>
      </c>
      <c r="D33" s="59">
        <v>1.67</v>
      </c>
      <c r="E33" s="59"/>
      <c r="F33" s="61"/>
      <c r="H33" s="57">
        <v>45560</v>
      </c>
      <c r="I33" s="58">
        <v>0.40956018518518517</v>
      </c>
      <c r="J33" s="59">
        <v>0.35699999999999998</v>
      </c>
      <c r="K33" s="81"/>
      <c r="L33" s="59">
        <v>0.35699999999999998</v>
      </c>
      <c r="M33" s="123"/>
      <c r="O33" s="57">
        <v>45560</v>
      </c>
      <c r="P33" s="58">
        <v>0.42611111111111111</v>
      </c>
      <c r="Q33" s="59">
        <v>1.29</v>
      </c>
      <c r="R33" s="59">
        <v>1.29</v>
      </c>
      <c r="S33" s="59"/>
      <c r="T33" s="76"/>
    </row>
    <row r="34" spans="1:20" ht="15">
      <c r="A34" s="57">
        <v>45560</v>
      </c>
      <c r="B34" s="58">
        <v>0.40412037037037035</v>
      </c>
      <c r="C34" s="59">
        <v>0.22600000000000001</v>
      </c>
      <c r="D34" s="59">
        <v>0.22600000000000001</v>
      </c>
      <c r="E34" s="59"/>
      <c r="F34" s="61"/>
      <c r="H34" s="57">
        <v>45560</v>
      </c>
      <c r="I34" s="58">
        <v>0.40967592592592594</v>
      </c>
      <c r="J34" s="59">
        <v>0.09</v>
      </c>
      <c r="K34" s="81"/>
      <c r="L34" s="59">
        <v>0.09</v>
      </c>
      <c r="M34" s="123"/>
      <c r="O34" s="57">
        <v>45560</v>
      </c>
      <c r="P34" s="58">
        <v>0.42622685185185188</v>
      </c>
      <c r="Q34" s="59">
        <v>12.7</v>
      </c>
      <c r="R34" s="81"/>
      <c r="S34" s="59">
        <v>12.7</v>
      </c>
      <c r="T34" s="123" t="s">
        <v>247</v>
      </c>
    </row>
    <row r="35" spans="1:20" ht="15">
      <c r="A35" s="57">
        <v>45560</v>
      </c>
      <c r="B35" s="58">
        <v>0.40423611111111107</v>
      </c>
      <c r="C35" s="59">
        <v>0.16500000000000001</v>
      </c>
      <c r="D35" s="81"/>
      <c r="E35" s="59">
        <v>0.16500000000000001</v>
      </c>
      <c r="F35" s="130" t="s">
        <v>112</v>
      </c>
      <c r="H35" s="57">
        <v>45560</v>
      </c>
      <c r="I35" s="58">
        <v>0.40979166666666672</v>
      </c>
      <c r="J35" s="59">
        <v>0.159</v>
      </c>
      <c r="K35" s="81"/>
      <c r="L35" s="59">
        <v>0.159</v>
      </c>
      <c r="M35" s="123"/>
      <c r="O35" s="57">
        <v>45560</v>
      </c>
      <c r="P35" s="58">
        <v>0.42634259259259261</v>
      </c>
      <c r="Q35" s="59">
        <v>24.3</v>
      </c>
      <c r="R35" s="81"/>
      <c r="S35" s="59">
        <v>24.3</v>
      </c>
      <c r="T35" s="130"/>
    </row>
    <row r="36" spans="1:20" ht="15">
      <c r="A36" s="57">
        <v>45560</v>
      </c>
      <c r="B36" s="58">
        <v>0.40435185185185185</v>
      </c>
      <c r="C36" s="59">
        <v>3.5999999999999997E-2</v>
      </c>
      <c r="D36" s="81"/>
      <c r="E36" s="59">
        <v>3.5999999999999997E-2</v>
      </c>
      <c r="F36" s="130"/>
      <c r="H36" s="57">
        <v>45560</v>
      </c>
      <c r="I36" s="58">
        <v>0.40990740740740739</v>
      </c>
      <c r="J36" s="59">
        <v>2.59</v>
      </c>
      <c r="K36" s="81"/>
      <c r="L36" s="59">
        <v>2.59</v>
      </c>
      <c r="M36" s="123"/>
      <c r="O36" s="57">
        <v>45560</v>
      </c>
      <c r="P36" s="58">
        <v>0.42645833333333333</v>
      </c>
      <c r="Q36" s="59">
        <v>20.100000000000001</v>
      </c>
      <c r="R36" s="81"/>
      <c r="S36" s="59">
        <v>20.100000000000001</v>
      </c>
      <c r="T36" s="130"/>
    </row>
    <row r="37" spans="1:20" ht="15">
      <c r="A37" s="57">
        <v>45560</v>
      </c>
      <c r="B37" s="58">
        <v>0.40446759259259263</v>
      </c>
      <c r="C37" s="59">
        <v>5.8999999999999997E-2</v>
      </c>
      <c r="D37" s="81"/>
      <c r="E37" s="59">
        <v>5.8999999999999997E-2</v>
      </c>
      <c r="F37" s="130"/>
      <c r="H37" s="57">
        <v>45560</v>
      </c>
      <c r="I37" s="58">
        <v>0.41002314814814816</v>
      </c>
      <c r="J37" s="59">
        <v>2.3199999999999998</v>
      </c>
      <c r="K37" s="81"/>
      <c r="L37" s="59">
        <v>2.3199999999999998</v>
      </c>
      <c r="M37" s="123"/>
      <c r="O37" s="57">
        <v>45560</v>
      </c>
      <c r="P37" s="58">
        <v>0.42657407407407405</v>
      </c>
      <c r="Q37" s="59">
        <v>4.3099999999999996</v>
      </c>
      <c r="R37" s="81"/>
      <c r="S37" s="59">
        <v>4.3099999999999996</v>
      </c>
      <c r="T37" s="130"/>
    </row>
    <row r="38" spans="1:20" ht="15">
      <c r="A38" s="57">
        <v>45560</v>
      </c>
      <c r="B38" s="58">
        <v>0.40458333333333335</v>
      </c>
      <c r="C38" s="59">
        <v>4.8000000000000001E-2</v>
      </c>
      <c r="D38" s="81"/>
      <c r="E38" s="59">
        <v>4.8000000000000001E-2</v>
      </c>
      <c r="F38" s="130"/>
      <c r="H38" s="57">
        <v>45560</v>
      </c>
      <c r="I38" s="58">
        <v>0.41013888888888889</v>
      </c>
      <c r="J38" s="59">
        <v>0.97899999999999998</v>
      </c>
      <c r="K38" s="59">
        <v>0.97899999999999998</v>
      </c>
      <c r="L38" s="59"/>
      <c r="M38" s="81"/>
      <c r="O38" s="57">
        <v>45560</v>
      </c>
      <c r="P38" s="58">
        <v>0.42668981481481483</v>
      </c>
      <c r="Q38" s="59">
        <v>6.97</v>
      </c>
      <c r="R38" s="81"/>
      <c r="S38" s="59">
        <v>6.97</v>
      </c>
      <c r="T38" s="130"/>
    </row>
    <row r="39" spans="1:20" ht="15">
      <c r="A39" s="57">
        <v>45560</v>
      </c>
      <c r="B39" s="58">
        <v>0.40469907407407407</v>
      </c>
      <c r="C39" s="59">
        <v>0.34599999999999997</v>
      </c>
      <c r="D39" s="59">
        <v>0.34599999999999997</v>
      </c>
      <c r="E39" s="59"/>
      <c r="F39" s="59"/>
      <c r="H39" s="57">
        <v>45560</v>
      </c>
      <c r="I39" s="58">
        <v>0.41025462962962966</v>
      </c>
      <c r="J39" s="59">
        <v>0.159</v>
      </c>
      <c r="K39" s="59">
        <v>0.159</v>
      </c>
      <c r="L39" s="59"/>
      <c r="M39" s="81"/>
      <c r="O39" s="57">
        <v>45560</v>
      </c>
      <c r="P39" s="58">
        <v>0.4268055555555556</v>
      </c>
      <c r="Q39" s="59">
        <v>16.3</v>
      </c>
      <c r="R39" s="81"/>
      <c r="S39" s="59">
        <v>16.3</v>
      </c>
      <c r="T39" s="130"/>
    </row>
    <row r="40" spans="1:20" ht="15">
      <c r="A40" s="57">
        <v>45560</v>
      </c>
      <c r="B40" s="58">
        <v>0.40481481481481479</v>
      </c>
      <c r="C40" s="59">
        <v>3.32</v>
      </c>
      <c r="D40" s="59">
        <v>3.32</v>
      </c>
      <c r="E40" s="59"/>
      <c r="F40" s="59"/>
      <c r="H40" s="57">
        <v>45560</v>
      </c>
      <c r="I40" s="58">
        <v>0.41037037037037033</v>
      </c>
      <c r="J40" s="59">
        <v>0.44600000000000001</v>
      </c>
      <c r="K40" s="59">
        <v>0.44600000000000001</v>
      </c>
      <c r="L40" s="59"/>
      <c r="M40" s="81"/>
      <c r="O40" s="57">
        <v>45560</v>
      </c>
      <c r="P40" s="58">
        <v>0.42692129629629627</v>
      </c>
      <c r="Q40" s="59">
        <v>1.8</v>
      </c>
      <c r="R40" s="81"/>
      <c r="S40" s="59">
        <v>1.8</v>
      </c>
      <c r="T40" s="130"/>
    </row>
    <row r="41" spans="1:20" ht="15">
      <c r="A41" s="57">
        <v>45560</v>
      </c>
      <c r="B41" s="58">
        <v>0.40493055555555557</v>
      </c>
      <c r="C41" s="59">
        <v>0.23699999999999999</v>
      </c>
      <c r="D41" s="59">
        <v>0.23699999999999999</v>
      </c>
      <c r="E41" s="59"/>
      <c r="F41" s="59"/>
      <c r="H41" s="57">
        <v>45560</v>
      </c>
      <c r="I41" s="58">
        <v>0.41048611111111111</v>
      </c>
      <c r="J41" s="59">
        <v>2.5299999999999998</v>
      </c>
      <c r="K41" s="59">
        <v>2.5299999999999998</v>
      </c>
      <c r="L41" s="59"/>
      <c r="M41" s="81"/>
      <c r="O41" s="57">
        <v>45560</v>
      </c>
      <c r="P41" s="58">
        <v>0.42703703703703705</v>
      </c>
      <c r="Q41" s="59">
        <v>1.64</v>
      </c>
      <c r="R41" s="81"/>
      <c r="S41" s="59">
        <v>1.64</v>
      </c>
      <c r="T41" s="130"/>
    </row>
    <row r="42" spans="1:20" ht="15">
      <c r="A42" s="57">
        <v>45560</v>
      </c>
      <c r="B42" s="58">
        <v>0.40504629629629635</v>
      </c>
      <c r="C42" s="59">
        <v>0.14799999999999999</v>
      </c>
      <c r="D42" s="59">
        <v>0.14799999999999999</v>
      </c>
      <c r="E42" s="59"/>
      <c r="F42" s="59"/>
      <c r="H42" s="57">
        <v>45560</v>
      </c>
      <c r="I42" s="58">
        <v>0.41060185185185188</v>
      </c>
      <c r="J42" s="59">
        <v>0.26900000000000002</v>
      </c>
      <c r="K42" s="59">
        <v>0.26900000000000002</v>
      </c>
      <c r="L42" s="59"/>
      <c r="M42" s="81"/>
      <c r="O42" s="57">
        <v>45560</v>
      </c>
      <c r="P42" s="58">
        <v>0.42715277777777777</v>
      </c>
      <c r="Q42" s="59">
        <v>0.61499999999999999</v>
      </c>
      <c r="R42" s="81"/>
      <c r="S42" s="59">
        <v>0.61499999999999999</v>
      </c>
      <c r="T42" s="130"/>
    </row>
    <row r="43" spans="1:20" ht="15">
      <c r="A43" s="57">
        <v>45560</v>
      </c>
      <c r="B43" s="58">
        <v>0.40516203703703701</v>
      </c>
      <c r="C43" s="59">
        <v>0.192</v>
      </c>
      <c r="D43" s="59">
        <v>0.192</v>
      </c>
      <c r="E43" s="59"/>
      <c r="F43" s="59"/>
      <c r="H43" s="57">
        <v>45560</v>
      </c>
      <c r="I43" s="58">
        <v>0.41071759259259261</v>
      </c>
      <c r="J43" s="59">
        <v>0.10299999999999999</v>
      </c>
      <c r="K43" s="59">
        <v>0.10299999999999999</v>
      </c>
      <c r="L43" s="59"/>
      <c r="M43" s="81"/>
      <c r="O43" s="57">
        <v>45560</v>
      </c>
      <c r="P43" s="58">
        <v>0.42726851851851855</v>
      </c>
      <c r="Q43" s="59">
        <v>1.05</v>
      </c>
      <c r="R43" s="81"/>
      <c r="S43" s="59">
        <v>1.05</v>
      </c>
      <c r="T43" s="130"/>
    </row>
    <row r="44" spans="1:20" ht="15">
      <c r="A44" s="57">
        <v>45560</v>
      </c>
      <c r="B44" s="58">
        <v>0.40527777777777779</v>
      </c>
      <c r="C44" s="59">
        <v>0.19900000000000001</v>
      </c>
      <c r="D44" s="59">
        <v>0.19900000000000001</v>
      </c>
      <c r="E44" s="59"/>
      <c r="F44" s="59"/>
      <c r="H44" s="57">
        <v>45560</v>
      </c>
      <c r="I44" s="58">
        <v>0.41083333333333333</v>
      </c>
      <c r="J44" s="59">
        <v>1.68</v>
      </c>
      <c r="K44" s="59">
        <v>1.68</v>
      </c>
      <c r="L44" s="59"/>
      <c r="M44" s="81"/>
      <c r="O44" s="57">
        <v>45560</v>
      </c>
      <c r="P44" s="58">
        <v>0.42738425925925921</v>
      </c>
      <c r="Q44" s="59">
        <v>6.3</v>
      </c>
      <c r="R44" s="81"/>
      <c r="S44" s="59">
        <v>6.3</v>
      </c>
      <c r="T44" s="130"/>
    </row>
    <row r="45" spans="1:20" ht="15">
      <c r="A45" s="57">
        <v>45560</v>
      </c>
      <c r="B45" s="58">
        <v>0.40539351851851851</v>
      </c>
      <c r="C45" s="59">
        <v>0.46800000000000003</v>
      </c>
      <c r="D45" s="59">
        <v>0.46800000000000003</v>
      </c>
      <c r="E45" s="59"/>
      <c r="F45" s="59"/>
      <c r="H45" s="57">
        <v>45560</v>
      </c>
      <c r="I45" s="58">
        <v>0.41094907407407405</v>
      </c>
      <c r="J45" s="59">
        <v>0.309</v>
      </c>
      <c r="K45" s="59">
        <v>0.309</v>
      </c>
      <c r="L45" s="59"/>
      <c r="M45" s="81"/>
      <c r="O45" s="57">
        <v>45560</v>
      </c>
      <c r="P45" s="58">
        <v>0.42749999999999999</v>
      </c>
      <c r="Q45" s="59">
        <v>1.74</v>
      </c>
      <c r="R45" s="81"/>
      <c r="S45" s="59">
        <v>1.74</v>
      </c>
      <c r="T45" s="130"/>
    </row>
    <row r="46" spans="1:20" ht="15">
      <c r="A46" s="57">
        <v>45560</v>
      </c>
      <c r="B46" s="58">
        <v>0.40550925925925929</v>
      </c>
      <c r="C46" s="59">
        <v>0.109</v>
      </c>
      <c r="D46" s="59">
        <v>0.109</v>
      </c>
      <c r="E46" s="59"/>
      <c r="F46" s="59"/>
      <c r="H46" s="57">
        <v>45560</v>
      </c>
      <c r="I46" s="58">
        <v>0.41106481481481483</v>
      </c>
      <c r="J46" s="59">
        <v>1.99</v>
      </c>
      <c r="K46" s="59">
        <v>1.99</v>
      </c>
      <c r="L46" s="59"/>
      <c r="M46" s="81"/>
      <c r="O46" s="57">
        <v>45560</v>
      </c>
      <c r="P46" s="58">
        <v>0.42761574074074077</v>
      </c>
      <c r="Q46" s="59">
        <v>0.60299999999999998</v>
      </c>
      <c r="R46" s="81"/>
      <c r="S46" s="59">
        <v>0.60299999999999998</v>
      </c>
      <c r="T46" s="130"/>
    </row>
    <row r="47" spans="1:20" ht="15">
      <c r="A47" s="57">
        <v>45560</v>
      </c>
      <c r="B47" s="58">
        <v>0.40562499999999996</v>
      </c>
      <c r="C47" s="59">
        <v>0.1</v>
      </c>
      <c r="D47" s="59">
        <v>0.1</v>
      </c>
      <c r="E47" s="59"/>
      <c r="F47" s="59"/>
      <c r="H47" s="57">
        <v>45560</v>
      </c>
      <c r="I47" s="58">
        <v>0.4111805555555556</v>
      </c>
      <c r="J47" s="59">
        <v>3.88</v>
      </c>
      <c r="K47" s="59">
        <v>3.88</v>
      </c>
      <c r="L47" s="59"/>
      <c r="M47" s="81"/>
    </row>
    <row r="48" spans="1:20" ht="15">
      <c r="A48" s="57">
        <v>45560</v>
      </c>
      <c r="B48" s="58">
        <v>0.40574074074074074</v>
      </c>
      <c r="C48" s="59">
        <v>0.17799999999999999</v>
      </c>
      <c r="D48" s="59">
        <v>0.17799999999999999</v>
      </c>
      <c r="E48" s="59"/>
      <c r="F48" s="59"/>
      <c r="H48" s="57">
        <v>45560</v>
      </c>
      <c r="I48" s="58">
        <v>0.41129629629629627</v>
      </c>
      <c r="J48" s="59">
        <v>2.39</v>
      </c>
      <c r="K48" s="59">
        <v>2.39</v>
      </c>
      <c r="L48" s="59"/>
      <c r="M48" s="81"/>
      <c r="Q48" s="23" t="s">
        <v>27</v>
      </c>
      <c r="R48" s="51">
        <f>AVERAGE(R7:R46)</f>
        <v>2.5796428571428569</v>
      </c>
      <c r="S48" s="23" t="s">
        <v>237</v>
      </c>
    </row>
    <row r="49" spans="1:20" ht="15">
      <c r="A49" s="57">
        <v>45560</v>
      </c>
      <c r="B49" s="58">
        <v>0.40585648148148151</v>
      </c>
      <c r="C49" s="59">
        <v>8.3000000000000004E-2</v>
      </c>
      <c r="D49" s="59">
        <v>8.3000000000000004E-2</v>
      </c>
      <c r="E49" s="59"/>
      <c r="F49" s="59"/>
      <c r="H49" s="57">
        <v>45560</v>
      </c>
      <c r="I49" s="58">
        <v>0.41141203703703705</v>
      </c>
      <c r="J49" s="59">
        <v>0.45700000000000002</v>
      </c>
      <c r="K49" s="59">
        <v>0.45700000000000002</v>
      </c>
      <c r="L49" s="59"/>
      <c r="M49" s="81"/>
    </row>
    <row r="50" spans="1:20" ht="15" customHeight="1">
      <c r="A50" s="57">
        <v>45560</v>
      </c>
      <c r="B50" s="58">
        <v>0.40597222222222223</v>
      </c>
      <c r="C50" s="59">
        <v>0.28299999999999997</v>
      </c>
      <c r="D50" s="59">
        <v>0.28299999999999997</v>
      </c>
      <c r="E50" s="59"/>
      <c r="F50" s="59"/>
      <c r="H50" s="69">
        <v>45560</v>
      </c>
      <c r="I50" s="70">
        <v>0.41152777777777777</v>
      </c>
      <c r="J50" s="71">
        <v>0.17</v>
      </c>
      <c r="K50" s="71">
        <v>0.17</v>
      </c>
      <c r="L50" s="71"/>
      <c r="M50" s="89"/>
      <c r="Q50" s="132" t="s">
        <v>240</v>
      </c>
      <c r="R50" s="124" t="s">
        <v>248</v>
      </c>
      <c r="S50" s="124"/>
      <c r="T50" s="124"/>
    </row>
    <row r="51" spans="1:20" ht="15">
      <c r="A51" s="57">
        <v>45560</v>
      </c>
      <c r="B51" s="58">
        <v>0.40608796296296296</v>
      </c>
      <c r="C51" s="59">
        <v>0.19500000000000001</v>
      </c>
      <c r="D51" s="59">
        <v>0.19500000000000001</v>
      </c>
      <c r="E51" s="59"/>
      <c r="F51" s="59"/>
      <c r="H51" s="57">
        <v>45560</v>
      </c>
      <c r="I51" s="58">
        <v>0.41164351851851855</v>
      </c>
      <c r="J51" s="59">
        <v>0.35699999999999998</v>
      </c>
      <c r="K51" s="59">
        <v>0.35699999999999998</v>
      </c>
      <c r="L51" s="59"/>
      <c r="M51" s="81"/>
      <c r="Q51" s="133"/>
      <c r="R51" s="124"/>
      <c r="S51" s="124"/>
      <c r="T51" s="124"/>
    </row>
    <row r="52" spans="1:20" ht="15">
      <c r="A52" s="57">
        <v>45560</v>
      </c>
      <c r="B52" s="58">
        <v>0.40620370370370368</v>
      </c>
      <c r="C52" s="59">
        <v>0.23100000000000001</v>
      </c>
      <c r="D52" s="59">
        <v>0.23100000000000001</v>
      </c>
      <c r="E52" s="59"/>
      <c r="F52" s="59"/>
      <c r="H52" s="63">
        <v>45560</v>
      </c>
      <c r="I52" s="64">
        <v>0.41175925925925921</v>
      </c>
      <c r="J52" s="65">
        <v>0.313</v>
      </c>
      <c r="K52" s="65">
        <v>0.313</v>
      </c>
      <c r="L52" s="65"/>
      <c r="M52" s="93"/>
      <c r="Q52" s="133"/>
      <c r="R52" s="124"/>
      <c r="S52" s="124"/>
      <c r="T52" s="124"/>
    </row>
    <row r="53" spans="1:20" ht="14.65" customHeight="1">
      <c r="A53" s="69">
        <v>45560</v>
      </c>
      <c r="B53" s="70">
        <v>0.40631944444444446</v>
      </c>
      <c r="C53" s="71">
        <v>7.3999999999999996E-2</v>
      </c>
      <c r="D53" s="71">
        <v>7.3999999999999996E-2</v>
      </c>
      <c r="E53" s="71"/>
      <c r="F53" s="71"/>
      <c r="H53" s="74">
        <v>45560</v>
      </c>
      <c r="I53" s="75">
        <v>0.41187499999999999</v>
      </c>
      <c r="J53" s="72">
        <v>0.46600000000000003</v>
      </c>
      <c r="K53" s="97"/>
      <c r="L53" s="72">
        <v>0.46600000000000003</v>
      </c>
      <c r="M53" s="131" t="s">
        <v>221</v>
      </c>
      <c r="Q53" s="133"/>
      <c r="R53" s="124"/>
      <c r="S53" s="124"/>
      <c r="T53" s="124"/>
    </row>
    <row r="54" spans="1:20" ht="15">
      <c r="A54" s="63">
        <v>45560</v>
      </c>
      <c r="B54" s="64">
        <v>0.40643518518518523</v>
      </c>
      <c r="C54" s="65">
        <v>0.874</v>
      </c>
      <c r="D54" s="65">
        <v>0.874</v>
      </c>
      <c r="E54" s="65"/>
      <c r="F54" s="65"/>
      <c r="H54" s="57">
        <v>45560</v>
      </c>
      <c r="I54" s="58">
        <v>0.41199074074074077</v>
      </c>
      <c r="J54" s="59">
        <v>0.19500000000000001</v>
      </c>
      <c r="K54" s="81"/>
      <c r="L54" s="59">
        <v>0.19500000000000001</v>
      </c>
      <c r="M54" s="123"/>
      <c r="Q54" s="133"/>
      <c r="R54" s="124"/>
      <c r="S54" s="124"/>
      <c r="T54" s="124"/>
    </row>
    <row r="55" spans="1:20" ht="15">
      <c r="A55" s="74">
        <v>45560</v>
      </c>
      <c r="B55" s="75">
        <v>0.41847222222222219</v>
      </c>
      <c r="C55" s="72">
        <v>2.5999999999999999E-2</v>
      </c>
      <c r="D55" s="72">
        <v>2.5999999999999999E-2</v>
      </c>
      <c r="E55" s="72"/>
      <c r="F55" s="72"/>
      <c r="H55" s="57">
        <v>45560</v>
      </c>
      <c r="I55" s="58">
        <v>0.41210648148148149</v>
      </c>
      <c r="J55" s="59">
        <v>0.13800000000000001</v>
      </c>
      <c r="K55" s="81"/>
      <c r="L55" s="59">
        <v>0.13800000000000001</v>
      </c>
      <c r="M55" s="123"/>
      <c r="Q55" s="133"/>
      <c r="R55" s="124"/>
      <c r="S55" s="124"/>
      <c r="T55" s="124"/>
    </row>
    <row r="56" spans="1:20" ht="14.45" customHeight="1">
      <c r="A56" s="74">
        <v>45560</v>
      </c>
      <c r="B56" s="75">
        <v>0.41858796296296297</v>
      </c>
      <c r="C56" s="72">
        <v>0.20599999999999999</v>
      </c>
      <c r="D56" s="72">
        <v>0.20599999999999999</v>
      </c>
      <c r="E56" s="72"/>
      <c r="F56" s="72"/>
      <c r="H56" s="57">
        <v>45560</v>
      </c>
      <c r="I56" s="58">
        <v>0.41222222222222221</v>
      </c>
      <c r="J56" s="59">
        <v>0.70599999999999996</v>
      </c>
      <c r="K56" s="81"/>
      <c r="L56" s="59">
        <v>0.70599999999999996</v>
      </c>
      <c r="M56" s="123"/>
      <c r="Q56" s="133"/>
      <c r="R56" s="124"/>
      <c r="S56" s="124"/>
      <c r="T56" s="124"/>
    </row>
    <row r="57" spans="1:20" ht="15">
      <c r="A57" s="57">
        <v>45560</v>
      </c>
      <c r="B57" s="58">
        <v>0.41870370370370374</v>
      </c>
      <c r="C57" s="59">
        <v>2.5000000000000001E-2</v>
      </c>
      <c r="D57" s="81"/>
      <c r="E57" s="59">
        <v>2.5000000000000001E-2</v>
      </c>
      <c r="F57" s="130" t="s">
        <v>112</v>
      </c>
      <c r="H57" s="57">
        <v>45560</v>
      </c>
      <c r="I57" s="58">
        <v>0.41233796296296293</v>
      </c>
      <c r="J57" s="59">
        <v>2.38</v>
      </c>
      <c r="K57" s="81"/>
      <c r="L57" s="59">
        <v>2.38</v>
      </c>
      <c r="M57" s="123"/>
    </row>
    <row r="58" spans="1:20">
      <c r="A58" s="57">
        <v>45560</v>
      </c>
      <c r="B58" s="58">
        <v>0.41881944444444441</v>
      </c>
      <c r="C58" s="59">
        <v>0.02</v>
      </c>
      <c r="D58" s="81"/>
      <c r="E58" s="59">
        <v>0.02</v>
      </c>
      <c r="F58" s="130"/>
      <c r="H58" s="57">
        <v>45560</v>
      </c>
      <c r="I58" s="58">
        <v>0.41245370370370371</v>
      </c>
      <c r="J58" s="59">
        <v>2.54</v>
      </c>
      <c r="K58" s="81"/>
      <c r="L58" s="59">
        <v>2.54</v>
      </c>
      <c r="M58" s="123"/>
    </row>
    <row r="59" spans="1:20">
      <c r="A59" s="57">
        <v>45560</v>
      </c>
      <c r="B59" s="58">
        <v>0.41893518518518519</v>
      </c>
      <c r="C59" s="59">
        <v>0.02</v>
      </c>
      <c r="D59" s="81"/>
      <c r="E59" s="59">
        <v>0.02</v>
      </c>
      <c r="F59" s="130"/>
      <c r="H59" s="57">
        <v>45560</v>
      </c>
      <c r="I59" s="58">
        <v>0.41256944444444449</v>
      </c>
      <c r="J59" s="59">
        <v>1.0900000000000001</v>
      </c>
      <c r="K59" s="59">
        <v>1.0900000000000001</v>
      </c>
      <c r="L59" s="59"/>
      <c r="M59" s="81"/>
    </row>
    <row r="60" spans="1:20">
      <c r="A60" s="57">
        <v>45560</v>
      </c>
      <c r="B60" s="58">
        <v>0.41905092592592591</v>
      </c>
      <c r="C60" s="59">
        <v>2.7E-2</v>
      </c>
      <c r="D60" s="81"/>
      <c r="E60" s="59">
        <v>2.7E-2</v>
      </c>
      <c r="F60" s="130"/>
      <c r="H60" s="57">
        <v>45560</v>
      </c>
      <c r="I60" s="58">
        <v>0.41268518518518515</v>
      </c>
      <c r="J60" s="59">
        <v>0.16500000000000001</v>
      </c>
      <c r="K60" s="59">
        <v>0.16500000000000001</v>
      </c>
      <c r="L60" s="59"/>
      <c r="M60" s="81"/>
    </row>
    <row r="61" spans="1:20">
      <c r="A61" s="57">
        <v>45560</v>
      </c>
      <c r="B61" s="58">
        <v>0.41916666666666669</v>
      </c>
      <c r="C61" s="59">
        <v>4.8000000000000001E-2</v>
      </c>
      <c r="D61" s="81"/>
      <c r="E61" s="59">
        <v>4.8000000000000001E-2</v>
      </c>
      <c r="F61" s="130"/>
      <c r="H61" s="57">
        <v>45560</v>
      </c>
      <c r="I61" s="58">
        <v>0.41280092592592593</v>
      </c>
      <c r="J61" s="59">
        <v>1.61</v>
      </c>
      <c r="K61" s="59">
        <v>1.61</v>
      </c>
      <c r="L61" s="59"/>
      <c r="M61" s="81"/>
    </row>
    <row r="62" spans="1:20">
      <c r="A62" s="57">
        <v>45560</v>
      </c>
      <c r="B62" s="58">
        <v>0.41928240740740735</v>
      </c>
      <c r="C62" s="59">
        <v>0.13500000000000001</v>
      </c>
      <c r="D62" s="81"/>
      <c r="E62" s="59">
        <v>0.13500000000000001</v>
      </c>
      <c r="F62" s="130"/>
      <c r="H62" s="57">
        <v>45560</v>
      </c>
      <c r="I62" s="58">
        <v>0.41291666666666665</v>
      </c>
      <c r="J62" s="59">
        <v>1.1299999999999999</v>
      </c>
      <c r="K62" s="59">
        <v>1.1299999999999999</v>
      </c>
      <c r="L62" s="59"/>
      <c r="M62" s="81"/>
    </row>
    <row r="63" spans="1:20">
      <c r="A63" s="57">
        <v>45560</v>
      </c>
      <c r="B63" s="58">
        <v>0.41939814814814813</v>
      </c>
      <c r="C63" s="59">
        <v>0.156</v>
      </c>
      <c r="D63" s="81"/>
      <c r="E63" s="59">
        <v>0.156</v>
      </c>
      <c r="F63" s="130"/>
      <c r="H63" s="57">
        <v>45560</v>
      </c>
      <c r="I63" s="58">
        <v>0.41303240740740743</v>
      </c>
      <c r="J63" s="59">
        <v>0.12</v>
      </c>
      <c r="K63" s="101"/>
      <c r="L63" s="59">
        <v>0.12</v>
      </c>
      <c r="M63" s="120" t="s">
        <v>221</v>
      </c>
    </row>
    <row r="64" spans="1:20">
      <c r="A64" s="57">
        <v>45560</v>
      </c>
      <c r="B64" s="58">
        <v>0.41951388888888891</v>
      </c>
      <c r="C64" s="59">
        <v>4.74</v>
      </c>
      <c r="D64" s="59">
        <v>4.74</v>
      </c>
      <c r="E64" s="59"/>
      <c r="F64" s="61"/>
      <c r="H64" s="57">
        <v>45560</v>
      </c>
      <c r="I64" s="58">
        <v>0.4131481481481481</v>
      </c>
      <c r="J64" s="59">
        <v>0.30499999999999999</v>
      </c>
      <c r="K64" s="101"/>
      <c r="L64" s="59">
        <v>0.30499999999999999</v>
      </c>
      <c r="M64" s="120"/>
    </row>
    <row r="65" spans="1:13">
      <c r="A65" s="57">
        <v>45560</v>
      </c>
      <c r="B65" s="58">
        <v>0.41962962962962963</v>
      </c>
      <c r="C65" s="59">
        <v>6.63</v>
      </c>
      <c r="D65" s="59">
        <v>6.63</v>
      </c>
      <c r="E65" s="59"/>
      <c r="F65" s="61"/>
      <c r="H65" s="57">
        <v>45560</v>
      </c>
      <c r="I65" s="58">
        <v>0.41326388888888888</v>
      </c>
      <c r="J65" s="59">
        <v>0.57499999999999996</v>
      </c>
      <c r="K65" s="101"/>
      <c r="L65" s="59">
        <v>0.57499999999999996</v>
      </c>
      <c r="M65" s="120"/>
    </row>
    <row r="66" spans="1:13">
      <c r="A66" s="57">
        <v>45560</v>
      </c>
      <c r="B66" s="58">
        <v>0.41974537037037035</v>
      </c>
      <c r="C66" s="59">
        <v>0.55900000000000005</v>
      </c>
      <c r="D66" s="59">
        <v>0.55900000000000005</v>
      </c>
      <c r="E66" s="59"/>
      <c r="F66" s="61"/>
      <c r="H66" s="57">
        <v>45560</v>
      </c>
      <c r="I66" s="58">
        <v>0.41337962962962965</v>
      </c>
      <c r="J66" s="59">
        <v>0.77200000000000002</v>
      </c>
      <c r="K66" s="101"/>
      <c r="L66" s="59">
        <v>0.77200000000000002</v>
      </c>
      <c r="M66" s="120"/>
    </row>
    <row r="67" spans="1:13">
      <c r="A67" s="57">
        <v>45560</v>
      </c>
      <c r="B67" s="58">
        <v>0.41986111111111107</v>
      </c>
      <c r="C67" s="59">
        <v>3.55</v>
      </c>
      <c r="D67" s="59">
        <v>3.55</v>
      </c>
      <c r="E67" s="59"/>
      <c r="F67" s="61"/>
      <c r="H67" s="57">
        <v>45560</v>
      </c>
      <c r="I67" s="58">
        <v>0.41349537037037037</v>
      </c>
      <c r="J67" s="59">
        <v>0.74299999999999999</v>
      </c>
      <c r="K67" s="101"/>
      <c r="L67" s="59">
        <v>0.74299999999999999</v>
      </c>
      <c r="M67" s="120"/>
    </row>
    <row r="68" spans="1:13">
      <c r="A68" s="57">
        <v>45560</v>
      </c>
      <c r="B68" s="58">
        <v>0.41997685185185185</v>
      </c>
      <c r="C68" s="59">
        <v>0.41199999999999998</v>
      </c>
      <c r="D68" s="59">
        <v>0.41199999999999998</v>
      </c>
      <c r="E68" s="59"/>
      <c r="F68" s="61"/>
      <c r="H68" s="57">
        <v>45560</v>
      </c>
      <c r="I68" s="58">
        <v>0.4136111111111111</v>
      </c>
      <c r="J68" s="59">
        <v>4.55</v>
      </c>
      <c r="K68" s="59">
        <v>4.55</v>
      </c>
      <c r="L68" s="59"/>
      <c r="M68" s="81"/>
    </row>
    <row r="69" spans="1:13">
      <c r="A69" s="57">
        <v>45560</v>
      </c>
      <c r="B69" s="58">
        <v>0.42009259259259263</v>
      </c>
      <c r="C69" s="59">
        <v>6.8000000000000005E-2</v>
      </c>
      <c r="D69" s="59">
        <v>6.8000000000000005E-2</v>
      </c>
      <c r="E69" s="59"/>
      <c r="F69" s="61"/>
      <c r="H69" s="57">
        <v>45560</v>
      </c>
      <c r="I69" s="58">
        <v>0.41372685185185182</v>
      </c>
      <c r="J69" s="59">
        <v>4.26</v>
      </c>
      <c r="K69" s="59">
        <v>4.26</v>
      </c>
      <c r="L69" s="59"/>
      <c r="M69" s="81"/>
    </row>
    <row r="70" spans="1:13">
      <c r="A70" s="57">
        <v>45560</v>
      </c>
      <c r="B70" s="58">
        <v>0.42020833333333335</v>
      </c>
      <c r="C70" s="59">
        <v>0.14099999999999999</v>
      </c>
      <c r="D70" s="59">
        <v>0.14099999999999999</v>
      </c>
      <c r="E70" s="59"/>
      <c r="F70" s="61"/>
      <c r="H70" s="57">
        <v>45560</v>
      </c>
      <c r="I70" s="58">
        <v>0.4138425925925926</v>
      </c>
      <c r="J70" s="59">
        <v>3.83</v>
      </c>
      <c r="K70" s="59">
        <v>3.83</v>
      </c>
      <c r="L70" s="59"/>
      <c r="M70" s="81"/>
    </row>
    <row r="71" spans="1:13">
      <c r="A71" s="57">
        <v>45560</v>
      </c>
      <c r="B71" s="58">
        <v>0.42032407407407407</v>
      </c>
      <c r="C71" s="59">
        <v>0.48</v>
      </c>
      <c r="D71" s="59">
        <v>0.48</v>
      </c>
      <c r="E71" s="59"/>
      <c r="F71" s="61"/>
      <c r="H71" s="57">
        <v>45560</v>
      </c>
      <c r="I71" s="58">
        <v>0.41395833333333337</v>
      </c>
      <c r="J71" s="59">
        <v>1.54</v>
      </c>
      <c r="K71" s="59">
        <v>1.54</v>
      </c>
      <c r="L71" s="59"/>
      <c r="M71" s="81"/>
    </row>
    <row r="72" spans="1:13">
      <c r="A72" s="57">
        <v>45560</v>
      </c>
      <c r="B72" s="58">
        <v>0.42043981481481479</v>
      </c>
      <c r="C72" s="59">
        <v>0.433</v>
      </c>
      <c r="D72" s="59">
        <v>0.433</v>
      </c>
      <c r="E72" s="59"/>
      <c r="F72" s="61"/>
      <c r="H72" s="57">
        <v>45560</v>
      </c>
      <c r="I72" s="58">
        <v>0.41407407407407404</v>
      </c>
      <c r="J72" s="59">
        <v>0.214</v>
      </c>
      <c r="K72" s="59">
        <v>0.214</v>
      </c>
      <c r="L72" s="59"/>
      <c r="M72" s="81"/>
    </row>
    <row r="73" spans="1:13">
      <c r="A73" s="57">
        <v>45560</v>
      </c>
      <c r="B73" s="58">
        <v>0.42055555555555557</v>
      </c>
      <c r="C73" s="59">
        <v>0.248</v>
      </c>
      <c r="D73" s="81"/>
      <c r="E73" s="59">
        <v>0.248</v>
      </c>
      <c r="F73" s="123" t="s">
        <v>221</v>
      </c>
      <c r="H73" s="57">
        <v>45560</v>
      </c>
      <c r="I73" s="58">
        <v>0.41418981481481482</v>
      </c>
      <c r="J73" s="59">
        <v>0.86199999999999999</v>
      </c>
      <c r="K73" s="59">
        <v>0.86199999999999999</v>
      </c>
      <c r="L73" s="59"/>
      <c r="M73" s="81"/>
    </row>
    <row r="74" spans="1:13">
      <c r="A74" s="57">
        <v>45560</v>
      </c>
      <c r="B74" s="58">
        <v>0.42067129629629635</v>
      </c>
      <c r="C74" s="59">
        <v>0.127</v>
      </c>
      <c r="D74" s="81"/>
      <c r="E74" s="59">
        <v>0.127</v>
      </c>
      <c r="F74" s="123"/>
      <c r="H74" s="57">
        <v>45560</v>
      </c>
      <c r="I74" s="58">
        <v>0.41430555555555554</v>
      </c>
      <c r="J74" s="59">
        <v>1.63</v>
      </c>
      <c r="K74" s="59">
        <v>1.63</v>
      </c>
      <c r="L74" s="59"/>
      <c r="M74" s="81"/>
    </row>
    <row r="75" spans="1:13">
      <c r="A75" s="57">
        <v>45560</v>
      </c>
      <c r="B75" s="58">
        <v>0.42078703703703701</v>
      </c>
      <c r="C75" s="59">
        <v>0.16900000000000001</v>
      </c>
      <c r="D75" s="81"/>
      <c r="E75" s="59">
        <v>0.16900000000000001</v>
      </c>
      <c r="F75" s="123"/>
      <c r="H75" s="57">
        <v>45560</v>
      </c>
      <c r="I75" s="58">
        <v>0.41442129629629632</v>
      </c>
      <c r="J75" s="59">
        <v>0.34100000000000003</v>
      </c>
      <c r="K75" s="59">
        <v>0.34100000000000003</v>
      </c>
      <c r="L75" s="59"/>
      <c r="M75" s="81"/>
    </row>
    <row r="76" spans="1:13">
      <c r="A76" s="57">
        <v>45560</v>
      </c>
      <c r="B76" s="58">
        <v>0.42090277777777779</v>
      </c>
      <c r="C76" s="59">
        <v>0.33700000000000002</v>
      </c>
      <c r="D76" s="81"/>
      <c r="E76" s="59">
        <v>0.33700000000000002</v>
      </c>
      <c r="F76" s="123"/>
      <c r="H76" s="57">
        <v>45560</v>
      </c>
      <c r="I76" s="58">
        <v>0.41453703703703698</v>
      </c>
      <c r="J76" s="59">
        <v>0.498</v>
      </c>
      <c r="K76" s="59">
        <v>0.498</v>
      </c>
      <c r="L76" s="59"/>
      <c r="M76" s="81"/>
    </row>
    <row r="77" spans="1:13">
      <c r="A77" s="57">
        <v>45560</v>
      </c>
      <c r="B77" s="58">
        <v>0.42101851851851851</v>
      </c>
      <c r="C77" s="59">
        <v>0.24099999999999999</v>
      </c>
      <c r="D77" s="81"/>
      <c r="E77" s="59">
        <v>0.24099999999999999</v>
      </c>
      <c r="F77" s="123"/>
      <c r="H77" s="57">
        <v>45560</v>
      </c>
      <c r="I77" s="58">
        <v>0.41465277777777776</v>
      </c>
      <c r="J77" s="59">
        <v>2.4</v>
      </c>
      <c r="K77" s="59">
        <v>2.4</v>
      </c>
      <c r="L77" s="81"/>
      <c r="M77" s="81"/>
    </row>
    <row r="78" spans="1:13">
      <c r="A78" s="57">
        <v>45560</v>
      </c>
      <c r="B78" s="58">
        <v>0.42113425925925929</v>
      </c>
      <c r="C78" s="59">
        <v>0.39700000000000002</v>
      </c>
      <c r="D78" s="81"/>
      <c r="E78" s="59">
        <v>0.39700000000000002</v>
      </c>
      <c r="F78" s="123"/>
      <c r="H78" s="57">
        <v>45560</v>
      </c>
      <c r="I78" s="58">
        <v>0.41476851851851854</v>
      </c>
      <c r="J78" s="59">
        <v>0.152</v>
      </c>
      <c r="K78" s="81"/>
      <c r="L78" s="59">
        <v>0.152</v>
      </c>
      <c r="M78" s="123" t="s">
        <v>221</v>
      </c>
    </row>
    <row r="79" spans="1:13">
      <c r="A79" s="57">
        <v>45560</v>
      </c>
      <c r="B79" s="58">
        <v>0.42124999999999996</v>
      </c>
      <c r="C79" s="59">
        <v>10.5</v>
      </c>
      <c r="D79" s="81"/>
      <c r="E79" s="59">
        <v>10.5</v>
      </c>
      <c r="F79" s="123" t="s">
        <v>23</v>
      </c>
      <c r="H79" s="57">
        <v>45560</v>
      </c>
      <c r="I79" s="58">
        <v>0.41488425925925926</v>
      </c>
      <c r="J79" s="59">
        <v>0.11899999999999999</v>
      </c>
      <c r="K79" s="81"/>
      <c r="L79" s="59">
        <v>0.11899999999999999</v>
      </c>
      <c r="M79" s="123"/>
    </row>
    <row r="80" spans="1:13">
      <c r="A80" s="57">
        <v>45560</v>
      </c>
      <c r="B80" s="58">
        <v>0.42136574074074074</v>
      </c>
      <c r="C80" s="59">
        <v>28.6</v>
      </c>
      <c r="D80" s="81"/>
      <c r="E80" s="59">
        <v>28.6</v>
      </c>
      <c r="F80" s="123"/>
      <c r="H80" s="57">
        <v>45560</v>
      </c>
      <c r="I80" s="58">
        <v>0.41500000000000004</v>
      </c>
      <c r="J80" s="59">
        <v>7.1999999999999995E-2</v>
      </c>
      <c r="K80" s="81"/>
      <c r="L80" s="59">
        <v>7.1999999999999995E-2</v>
      </c>
      <c r="M80" s="123"/>
    </row>
    <row r="81" spans="1:13">
      <c r="A81" s="57">
        <v>45560</v>
      </c>
      <c r="B81" s="58">
        <v>0.42148148148148151</v>
      </c>
      <c r="C81" s="59">
        <v>5.61</v>
      </c>
      <c r="D81" s="59">
        <v>5.61</v>
      </c>
      <c r="E81" s="59"/>
      <c r="F81" s="81"/>
      <c r="H81" s="57">
        <v>45560</v>
      </c>
      <c r="I81" s="58">
        <v>0.4151157407407407</v>
      </c>
      <c r="J81" s="59">
        <v>3.6999999999999998E-2</v>
      </c>
      <c r="K81" s="81"/>
      <c r="L81" s="59">
        <v>3.6999999999999998E-2</v>
      </c>
      <c r="M81" s="123"/>
    </row>
    <row r="82" spans="1:13">
      <c r="A82" s="57">
        <v>45560</v>
      </c>
      <c r="B82" s="58">
        <v>0.42159722222222223</v>
      </c>
      <c r="C82" s="59">
        <v>0.45300000000000001</v>
      </c>
      <c r="D82" s="59">
        <v>0.45300000000000001</v>
      </c>
      <c r="E82" s="59"/>
      <c r="F82" s="81"/>
      <c r="H82" s="57">
        <v>45560</v>
      </c>
      <c r="I82" s="58">
        <v>0.41523148148148148</v>
      </c>
      <c r="J82" s="59">
        <v>4.3999999999999997E-2</v>
      </c>
      <c r="K82" s="81"/>
      <c r="L82" s="59">
        <v>4.3999999999999997E-2</v>
      </c>
      <c r="M82" s="123"/>
    </row>
    <row r="83" spans="1:13">
      <c r="A83" s="57">
        <v>45560</v>
      </c>
      <c r="B83" s="58">
        <v>0.42171296296296296</v>
      </c>
      <c r="C83" s="59">
        <v>0.42399999999999999</v>
      </c>
      <c r="D83" s="59">
        <v>0.42399999999999999</v>
      </c>
      <c r="E83" s="59"/>
      <c r="F83" s="81"/>
      <c r="H83" s="57">
        <v>45560</v>
      </c>
      <c r="I83" s="58">
        <v>0.41534722222222226</v>
      </c>
      <c r="J83" s="59">
        <v>1.29</v>
      </c>
      <c r="K83" s="81"/>
      <c r="L83" s="59">
        <v>1.29</v>
      </c>
      <c r="M83" s="123"/>
    </row>
    <row r="84" spans="1:13">
      <c r="A84" s="57">
        <v>45560</v>
      </c>
      <c r="B84" s="58">
        <v>0.42182870370370368</v>
      </c>
      <c r="C84" s="59">
        <v>0.58899999999999997</v>
      </c>
      <c r="D84" s="59">
        <v>0.58899999999999997</v>
      </c>
      <c r="E84" s="59"/>
      <c r="F84" s="81"/>
      <c r="H84" s="57">
        <v>45560</v>
      </c>
      <c r="I84" s="58">
        <v>0.41546296296296298</v>
      </c>
      <c r="J84" s="59">
        <v>0.11700000000000001</v>
      </c>
      <c r="K84" s="81"/>
      <c r="L84" s="59">
        <v>0.11700000000000001</v>
      </c>
      <c r="M84" s="123"/>
    </row>
    <row r="85" spans="1:13">
      <c r="A85" s="57">
        <v>45560</v>
      </c>
      <c r="B85" s="58">
        <v>0.42194444444444446</v>
      </c>
      <c r="C85" s="59">
        <v>0.23</v>
      </c>
      <c r="D85" s="59">
        <v>0.23</v>
      </c>
      <c r="E85" s="59"/>
      <c r="F85" s="81"/>
      <c r="H85" s="57">
        <v>45560</v>
      </c>
      <c r="I85" s="58">
        <v>0.4155787037037037</v>
      </c>
      <c r="J85" s="59">
        <v>3.3000000000000002E-2</v>
      </c>
      <c r="K85" s="81"/>
      <c r="L85" s="59">
        <v>3.3000000000000002E-2</v>
      </c>
      <c r="M85" s="123"/>
    </row>
    <row r="86" spans="1:13">
      <c r="A86" s="57">
        <v>45560</v>
      </c>
      <c r="B86" s="58">
        <v>0.42206018518518523</v>
      </c>
      <c r="C86" s="59">
        <v>0.17599999999999999</v>
      </c>
      <c r="D86" s="59">
        <v>0.17599999999999999</v>
      </c>
      <c r="E86" s="59"/>
      <c r="F86" s="81"/>
      <c r="H86" s="57">
        <v>45560</v>
      </c>
      <c r="I86" s="58">
        <v>0.41569444444444442</v>
      </c>
      <c r="J86" s="59">
        <v>4.9000000000000002E-2</v>
      </c>
      <c r="K86" s="81"/>
      <c r="L86" s="59">
        <v>4.9000000000000002E-2</v>
      </c>
      <c r="M86" s="123"/>
    </row>
    <row r="87" spans="1:13">
      <c r="A87" s="57">
        <v>45560</v>
      </c>
      <c r="B87" s="58">
        <v>0.4221759259259259</v>
      </c>
      <c r="C87" s="59">
        <v>0.36299999999999999</v>
      </c>
      <c r="D87" s="59">
        <v>0.36299999999999999</v>
      </c>
      <c r="E87" s="59"/>
      <c r="F87" s="81"/>
      <c r="H87" s="57">
        <v>45560</v>
      </c>
      <c r="I87" s="58">
        <v>0.4158101851851852</v>
      </c>
      <c r="J87" s="59">
        <v>1.0900000000000001</v>
      </c>
      <c r="K87" s="59">
        <v>1.0900000000000001</v>
      </c>
      <c r="L87" s="59"/>
      <c r="M87" s="81"/>
    </row>
    <row r="88" spans="1:13">
      <c r="A88" s="57">
        <v>45560</v>
      </c>
      <c r="B88" s="58">
        <v>0.42229166666666668</v>
      </c>
      <c r="C88" s="59">
        <v>0.501</v>
      </c>
      <c r="D88" s="59">
        <v>0.501</v>
      </c>
      <c r="E88" s="59"/>
      <c r="F88" s="81"/>
      <c r="H88" s="57">
        <v>45560</v>
      </c>
      <c r="I88" s="58">
        <v>0.41592592592592598</v>
      </c>
      <c r="J88" s="59">
        <v>8.61</v>
      </c>
      <c r="K88" s="59">
        <v>8.61</v>
      </c>
      <c r="L88" s="59"/>
      <c r="M88" s="81"/>
    </row>
    <row r="89" spans="1:13">
      <c r="A89" s="57">
        <v>45560</v>
      </c>
      <c r="B89" s="58">
        <v>0.4224074074074074</v>
      </c>
      <c r="C89" s="59">
        <v>0.82899999999999996</v>
      </c>
      <c r="D89" s="59">
        <v>0.82899999999999996</v>
      </c>
      <c r="E89" s="59"/>
      <c r="F89" s="81"/>
      <c r="H89" s="57">
        <v>45560</v>
      </c>
      <c r="I89" s="58">
        <v>0.41604166666666664</v>
      </c>
      <c r="J89" s="59">
        <v>3.8</v>
      </c>
      <c r="K89" s="59">
        <v>3.8</v>
      </c>
      <c r="L89" s="59"/>
      <c r="M89" s="81"/>
    </row>
    <row r="90" spans="1:13">
      <c r="A90" s="57">
        <v>45560</v>
      </c>
      <c r="B90" s="58">
        <v>0.42252314814814818</v>
      </c>
      <c r="C90" s="59">
        <v>0.28399999999999997</v>
      </c>
      <c r="D90" s="59">
        <v>0.28399999999999997</v>
      </c>
      <c r="E90" s="59"/>
      <c r="F90" s="81"/>
      <c r="H90" s="57">
        <v>45560</v>
      </c>
      <c r="I90" s="58">
        <v>0.41615740740740742</v>
      </c>
      <c r="J90" s="59">
        <v>1.47</v>
      </c>
      <c r="K90" s="59">
        <v>1.47</v>
      </c>
      <c r="L90" s="59"/>
      <c r="M90" s="81"/>
    </row>
    <row r="91" spans="1:13">
      <c r="A91" s="57">
        <v>45560</v>
      </c>
      <c r="B91" s="58">
        <v>0.42263888888888884</v>
      </c>
      <c r="C91" s="59">
        <v>0.39300000000000002</v>
      </c>
      <c r="D91" s="59">
        <v>0.39300000000000002</v>
      </c>
      <c r="E91" s="59"/>
      <c r="F91" s="81"/>
      <c r="H91" s="57">
        <v>45560</v>
      </c>
      <c r="I91" s="58">
        <v>0.41627314814814814</v>
      </c>
      <c r="J91" s="59">
        <v>0.435</v>
      </c>
      <c r="K91" s="59">
        <v>0.435</v>
      </c>
      <c r="L91" s="59"/>
      <c r="M91" s="81"/>
    </row>
    <row r="92" spans="1:13">
      <c r="A92" s="57">
        <v>45560</v>
      </c>
      <c r="B92" s="58">
        <v>0.42275462962962962</v>
      </c>
      <c r="C92" s="59">
        <v>12.4</v>
      </c>
      <c r="D92" s="59">
        <v>12.4</v>
      </c>
      <c r="E92" s="59"/>
      <c r="F92" s="81"/>
      <c r="H92" s="57">
        <v>45560</v>
      </c>
      <c r="I92" s="58">
        <v>0.41638888888888892</v>
      </c>
      <c r="J92" s="59">
        <v>0.128</v>
      </c>
      <c r="K92" s="59">
        <v>0.128</v>
      </c>
      <c r="L92" s="59"/>
      <c r="M92" s="81"/>
    </row>
    <row r="93" spans="1:13">
      <c r="A93" s="57">
        <v>45560</v>
      </c>
      <c r="B93" s="58">
        <v>0.4228703703703704</v>
      </c>
      <c r="C93" s="59">
        <v>2.91</v>
      </c>
      <c r="D93" s="59">
        <v>2.91</v>
      </c>
      <c r="E93" s="59"/>
      <c r="F93" s="81"/>
      <c r="H93" s="57">
        <v>45560</v>
      </c>
      <c r="I93" s="58">
        <v>0.41650462962962959</v>
      </c>
      <c r="J93" s="59">
        <v>2.85</v>
      </c>
      <c r="K93" s="59">
        <v>2.85</v>
      </c>
      <c r="L93" s="59"/>
      <c r="M93" s="81"/>
    </row>
    <row r="94" spans="1:13">
      <c r="A94" s="57">
        <v>45560</v>
      </c>
      <c r="B94" s="58">
        <v>0.42298611111111112</v>
      </c>
      <c r="C94" s="59">
        <v>1.66</v>
      </c>
      <c r="D94" s="59">
        <v>1.66</v>
      </c>
      <c r="E94" s="59"/>
      <c r="F94" s="81"/>
      <c r="H94" s="57">
        <v>45560</v>
      </c>
      <c r="I94" s="58">
        <v>0.41662037037037036</v>
      </c>
      <c r="J94" s="59">
        <v>5.58</v>
      </c>
      <c r="K94" s="59">
        <v>5.58</v>
      </c>
      <c r="L94" s="59"/>
      <c r="M94" s="81"/>
    </row>
    <row r="95" spans="1:13">
      <c r="H95" s="57">
        <v>45560</v>
      </c>
      <c r="I95" s="58">
        <v>0.41673611111111114</v>
      </c>
      <c r="J95" s="59">
        <v>5.03</v>
      </c>
      <c r="K95" s="59">
        <v>5.03</v>
      </c>
      <c r="L95" s="59"/>
      <c r="M95" s="81"/>
    </row>
    <row r="96" spans="1:13">
      <c r="C96" s="23" t="s">
        <v>25</v>
      </c>
      <c r="D96" s="50">
        <f>AVERAGE(D7:D54)</f>
        <v>0.62467857142857153</v>
      </c>
      <c r="H96" s="57">
        <v>45560</v>
      </c>
      <c r="I96" s="58">
        <v>0.41685185185185186</v>
      </c>
      <c r="J96" s="59">
        <v>2.79</v>
      </c>
      <c r="K96" s="59">
        <v>2.79</v>
      </c>
      <c r="L96" s="59"/>
      <c r="M96" s="81"/>
    </row>
    <row r="97" spans="3:13">
      <c r="C97" s="23" t="s">
        <v>26</v>
      </c>
      <c r="D97" s="50">
        <f>AVERAGE(D55:D94)</f>
        <v>1.7626799999999998</v>
      </c>
      <c r="H97" s="57">
        <v>45560</v>
      </c>
      <c r="I97" s="58">
        <v>0.41696759259259258</v>
      </c>
      <c r="J97" s="59">
        <v>0.99399999999999999</v>
      </c>
      <c r="K97" s="59">
        <v>0.99399999999999999</v>
      </c>
      <c r="L97" s="59"/>
      <c r="M97" s="81"/>
    </row>
    <row r="98" spans="3:13">
      <c r="C98" s="23" t="s">
        <v>27</v>
      </c>
      <c r="D98" s="50">
        <f>AVERAGE(D96:D97)</f>
        <v>1.1936792857142857</v>
      </c>
      <c r="H98" s="57">
        <v>45560</v>
      </c>
      <c r="I98" s="58">
        <v>0.41708333333333331</v>
      </c>
      <c r="J98" s="59">
        <v>2.2799999999999998</v>
      </c>
      <c r="K98" s="59">
        <v>2.2799999999999998</v>
      </c>
      <c r="L98" s="59"/>
      <c r="M98" s="81"/>
    </row>
    <row r="99" spans="3:13">
      <c r="H99" s="57">
        <v>45560</v>
      </c>
      <c r="I99" s="58">
        <v>0.41719907407407408</v>
      </c>
      <c r="J99" s="59">
        <v>4.71</v>
      </c>
      <c r="K99" s="59">
        <v>4.71</v>
      </c>
      <c r="L99" s="59"/>
      <c r="M99" s="81"/>
    </row>
    <row r="100" spans="3:13">
      <c r="H100" s="57">
        <v>45560</v>
      </c>
      <c r="I100" s="58">
        <v>0.41731481481481486</v>
      </c>
      <c r="J100" s="59">
        <v>25.7</v>
      </c>
      <c r="K100" s="59">
        <v>25.7</v>
      </c>
      <c r="L100" s="59"/>
      <c r="M100" s="81"/>
    </row>
    <row r="101" spans="3:13">
      <c r="H101" s="57">
        <v>45560</v>
      </c>
      <c r="I101" s="58">
        <v>0.41743055555555553</v>
      </c>
      <c r="J101" s="59">
        <v>4.5199999999999996</v>
      </c>
      <c r="K101" s="59">
        <v>4.5199999999999996</v>
      </c>
      <c r="L101" s="59"/>
      <c r="M101" s="81"/>
    </row>
    <row r="102" spans="3:13">
      <c r="H102" s="57">
        <v>45560</v>
      </c>
      <c r="I102" s="58">
        <v>0.4175462962962963</v>
      </c>
      <c r="J102" s="59">
        <v>3.68</v>
      </c>
      <c r="K102" s="59">
        <v>3.68</v>
      </c>
      <c r="L102" s="59"/>
      <c r="M102" s="81"/>
    </row>
    <row r="103" spans="3:13">
      <c r="H103" s="57">
        <v>45560</v>
      </c>
      <c r="I103" s="58">
        <v>0.41766203703703703</v>
      </c>
      <c r="J103" s="59">
        <v>15.3</v>
      </c>
      <c r="K103" s="59">
        <v>15.3</v>
      </c>
      <c r="L103" s="59"/>
      <c r="M103" s="81"/>
    </row>
    <row r="104" spans="3:13">
      <c r="H104" s="57">
        <v>45560</v>
      </c>
      <c r="I104" s="58">
        <v>0.4177777777777778</v>
      </c>
      <c r="J104" s="59">
        <v>17.100000000000001</v>
      </c>
      <c r="K104" s="59">
        <v>17.100000000000001</v>
      </c>
      <c r="L104" s="59"/>
      <c r="M104" s="81"/>
    </row>
    <row r="105" spans="3:13">
      <c r="H105" s="57">
        <v>45560</v>
      </c>
      <c r="I105" s="58">
        <v>0.41789351851851847</v>
      </c>
      <c r="J105" s="59">
        <v>0.66400000000000003</v>
      </c>
      <c r="K105" s="59">
        <v>0.66400000000000003</v>
      </c>
      <c r="L105" s="59"/>
      <c r="M105" s="81"/>
    </row>
    <row r="106" spans="3:13">
      <c r="H106" s="57">
        <v>45560</v>
      </c>
      <c r="I106" s="58">
        <v>0.41800925925925925</v>
      </c>
      <c r="J106" s="59">
        <v>1</v>
      </c>
      <c r="K106" s="59">
        <v>1</v>
      </c>
      <c r="L106" s="59"/>
      <c r="M106" s="81"/>
    </row>
    <row r="107" spans="3:13">
      <c r="H107" s="57">
        <v>45560</v>
      </c>
      <c r="I107" s="58">
        <v>0.41812500000000002</v>
      </c>
      <c r="J107" s="59">
        <v>0.29799999999999999</v>
      </c>
      <c r="K107" s="59">
        <v>0.29799999999999999</v>
      </c>
      <c r="L107" s="59"/>
      <c r="M107" s="81"/>
    </row>
    <row r="108" spans="3:13">
      <c r="H108" s="57">
        <v>45560</v>
      </c>
      <c r="I108" s="58">
        <v>0.41824074074074075</v>
      </c>
      <c r="J108" s="59">
        <v>5.1999999999999998E-2</v>
      </c>
      <c r="K108" s="59">
        <v>5.1999999999999998E-2</v>
      </c>
      <c r="L108" s="59"/>
      <c r="M108" s="81"/>
    </row>
    <row r="109" spans="3:13">
      <c r="H109" s="57">
        <v>45560</v>
      </c>
      <c r="I109" s="58">
        <v>0.41835648148148147</v>
      </c>
      <c r="J109" s="59">
        <v>3.5999999999999997E-2</v>
      </c>
      <c r="K109" s="59">
        <v>3.5999999999999997E-2</v>
      </c>
      <c r="L109" s="59"/>
      <c r="M109" s="81"/>
    </row>
    <row r="111" spans="3:13">
      <c r="J111" s="23" t="s">
        <v>28</v>
      </c>
      <c r="K111" s="50">
        <f>AVERAGE(K7:K52)</f>
        <v>1.0461500000000004</v>
      </c>
    </row>
    <row r="112" spans="3:13">
      <c r="J112" s="23" t="s">
        <v>29</v>
      </c>
      <c r="K112" s="50">
        <f>AVERAGE(K53:K109)</f>
        <v>3.5739729729729719</v>
      </c>
    </row>
    <row r="113" spans="10:11">
      <c r="J113" s="23" t="s">
        <v>27</v>
      </c>
      <c r="K113" s="51">
        <f>AVERAGE(K111:K112)</f>
        <v>2.3100614864864859</v>
      </c>
    </row>
  </sheetData>
  <mergeCells count="19">
    <mergeCell ref="F73:F78"/>
    <mergeCell ref="F79:F80"/>
    <mergeCell ref="T17:T29"/>
    <mergeCell ref="F17:F30"/>
    <mergeCell ref="F57:F63"/>
    <mergeCell ref="M78:M86"/>
    <mergeCell ref="M53:M58"/>
    <mergeCell ref="M63:M67"/>
    <mergeCell ref="R50:T56"/>
    <mergeCell ref="Q50:Q56"/>
    <mergeCell ref="T5:T6"/>
    <mergeCell ref="T34:T46"/>
    <mergeCell ref="F35:F38"/>
    <mergeCell ref="B5:E5"/>
    <mergeCell ref="I5:L5"/>
    <mergeCell ref="P5:S5"/>
    <mergeCell ref="F5:F6"/>
    <mergeCell ref="M5:M6"/>
    <mergeCell ref="M32:M37"/>
  </mergeCells>
  <phoneticPr fontId="5" type="noConversion"/>
  <pageMargins left="0.7" right="0.7" top="0.75" bottom="0.75" header="0.3" footer="0.3"/>
  <ignoredErrors>
    <ignoredError sqref="D96:D97 K1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20"/>
  <sheetViews>
    <sheetView workbookViewId="0">
      <selection activeCell="K113" sqref="K113:M119"/>
    </sheetView>
  </sheetViews>
  <sheetFormatPr defaultColWidth="11.42578125" defaultRowHeight="14.45"/>
  <cols>
    <col min="1" max="1" width="18.140625" style="23" bestFit="1" customWidth="1"/>
    <col min="2" max="2" width="26" style="23" bestFit="1" customWidth="1"/>
    <col min="3" max="3" width="26" style="23" customWidth="1"/>
    <col min="4" max="5" width="11.42578125" style="23"/>
    <col min="6" max="6" width="15.140625" style="23" customWidth="1"/>
    <col min="7" max="8" width="11.42578125" style="23"/>
    <col min="9" max="9" width="14" style="23" bestFit="1" customWidth="1"/>
    <col min="10" max="10" width="14" style="23" customWidth="1"/>
    <col min="11" max="12" width="11.42578125" style="23"/>
    <col min="13" max="13" width="16.140625" style="18" customWidth="1"/>
    <col min="14" max="16384" width="11.42578125" style="23"/>
  </cols>
  <sheetData>
    <row r="1" spans="1:13">
      <c r="A1" s="22" t="s">
        <v>8</v>
      </c>
      <c r="B1" s="5">
        <v>45574</v>
      </c>
      <c r="C1" s="48">
        <f>D58*1000</f>
        <v>2619.6740740740743</v>
      </c>
      <c r="D1" s="22" t="s">
        <v>15</v>
      </c>
    </row>
    <row r="2" spans="1:13">
      <c r="A2" s="22" t="s">
        <v>7</v>
      </c>
      <c r="B2" s="5">
        <v>45574</v>
      </c>
      <c r="C2" s="48">
        <f>K111*1000</f>
        <v>8233.9655172413768</v>
      </c>
      <c r="D2" s="22" t="s">
        <v>15</v>
      </c>
    </row>
    <row r="4" spans="1:13">
      <c r="A4" s="22" t="s">
        <v>8</v>
      </c>
      <c r="B4" s="119" t="s">
        <v>16</v>
      </c>
      <c r="C4" s="119"/>
      <c r="D4" s="119"/>
      <c r="E4" s="119"/>
      <c r="F4" s="121" t="s">
        <v>17</v>
      </c>
      <c r="H4" s="5" t="s">
        <v>7</v>
      </c>
      <c r="I4" s="119" t="s">
        <v>16</v>
      </c>
      <c r="J4" s="119"/>
      <c r="K4" s="119"/>
      <c r="L4" s="119"/>
      <c r="M4" s="121" t="s">
        <v>17</v>
      </c>
    </row>
    <row r="5" spans="1:13" ht="15">
      <c r="A5" s="56" t="s">
        <v>2</v>
      </c>
      <c r="B5" s="85" t="s">
        <v>18</v>
      </c>
      <c r="C5" s="62" t="s">
        <v>19</v>
      </c>
      <c r="D5" s="85" t="s">
        <v>20</v>
      </c>
      <c r="E5" s="85" t="s">
        <v>21</v>
      </c>
      <c r="F5" s="122"/>
      <c r="H5" s="56" t="s">
        <v>2</v>
      </c>
      <c r="I5" s="85" t="s">
        <v>18</v>
      </c>
      <c r="J5" s="62" t="s">
        <v>19</v>
      </c>
      <c r="K5" s="85" t="s">
        <v>20</v>
      </c>
      <c r="L5" s="85" t="s">
        <v>249</v>
      </c>
      <c r="M5" s="122"/>
    </row>
    <row r="6" spans="1:13" ht="24.75">
      <c r="A6" s="79">
        <v>45574</v>
      </c>
      <c r="B6" s="80">
        <v>0.40431712962962968</v>
      </c>
      <c r="C6" s="81">
        <v>25.8</v>
      </c>
      <c r="D6" s="81"/>
      <c r="E6" s="81">
        <v>25.8</v>
      </c>
      <c r="F6" s="73" t="s">
        <v>246</v>
      </c>
      <c r="H6" s="82">
        <v>45574</v>
      </c>
      <c r="I6" s="83">
        <v>0.42093749999999996</v>
      </c>
      <c r="J6" s="84">
        <v>3.18</v>
      </c>
      <c r="K6" s="84"/>
      <c r="L6" s="84">
        <v>3.18</v>
      </c>
      <c r="M6" s="60" t="s">
        <v>250</v>
      </c>
    </row>
    <row r="7" spans="1:13" ht="15">
      <c r="A7" s="79">
        <v>45574</v>
      </c>
      <c r="B7" s="80">
        <v>0.40443287037037035</v>
      </c>
      <c r="C7" s="81">
        <v>3.17</v>
      </c>
      <c r="D7" s="81">
        <v>3.17</v>
      </c>
      <c r="E7" s="81"/>
      <c r="F7" s="81"/>
      <c r="H7" s="82">
        <v>45574</v>
      </c>
      <c r="I7" s="83">
        <v>0.42105324074074074</v>
      </c>
      <c r="J7" s="84">
        <v>15.4</v>
      </c>
      <c r="K7" s="84">
        <v>15.4</v>
      </c>
      <c r="L7" s="84"/>
      <c r="M7" s="59"/>
    </row>
    <row r="8" spans="1:13" ht="15">
      <c r="A8" s="79">
        <v>45574</v>
      </c>
      <c r="B8" s="80">
        <v>0.40454861111111112</v>
      </c>
      <c r="C8" s="81">
        <v>1.22</v>
      </c>
      <c r="D8" s="81">
        <v>1.22</v>
      </c>
      <c r="E8" s="81"/>
      <c r="F8" s="81"/>
      <c r="H8" s="82">
        <v>45574</v>
      </c>
      <c r="I8" s="83">
        <v>0.42116898148148146</v>
      </c>
      <c r="J8" s="84">
        <v>8.56</v>
      </c>
      <c r="K8" s="84">
        <v>8.56</v>
      </c>
      <c r="L8" s="84"/>
      <c r="M8" s="59"/>
    </row>
    <row r="9" spans="1:13" ht="15">
      <c r="A9" s="79">
        <v>45574</v>
      </c>
      <c r="B9" s="80">
        <v>0.40466435185185184</v>
      </c>
      <c r="C9" s="81">
        <v>0.97899999999999998</v>
      </c>
      <c r="D9" s="81">
        <v>0.97899999999999998</v>
      </c>
      <c r="E9" s="81"/>
      <c r="F9" s="81"/>
      <c r="H9" s="82">
        <v>45574</v>
      </c>
      <c r="I9" s="83">
        <v>0.42128472222222224</v>
      </c>
      <c r="J9" s="84">
        <v>5.34</v>
      </c>
      <c r="K9" s="84">
        <v>5.34</v>
      </c>
      <c r="L9" s="84"/>
      <c r="M9" s="59"/>
    </row>
    <row r="10" spans="1:13" ht="15">
      <c r="A10" s="79">
        <v>45574</v>
      </c>
      <c r="B10" s="80">
        <v>0.40478009259259262</v>
      </c>
      <c r="C10" s="81">
        <v>1.18</v>
      </c>
      <c r="D10" s="81">
        <v>1.18</v>
      </c>
      <c r="E10" s="81"/>
      <c r="F10" s="81"/>
      <c r="H10" s="82">
        <v>45574</v>
      </c>
      <c r="I10" s="83">
        <v>0.42140046296296302</v>
      </c>
      <c r="J10" s="84">
        <v>19.7</v>
      </c>
      <c r="K10" s="84">
        <v>19.7</v>
      </c>
      <c r="L10" s="84"/>
      <c r="M10" s="59"/>
    </row>
    <row r="11" spans="1:13" ht="15">
      <c r="A11" s="79">
        <v>45574</v>
      </c>
      <c r="B11" s="80">
        <v>0.40489583333333329</v>
      </c>
      <c r="C11" s="81">
        <v>0.42499999999999999</v>
      </c>
      <c r="D11" s="81">
        <v>0.42499999999999999</v>
      </c>
      <c r="E11" s="81"/>
      <c r="F11" s="81"/>
      <c r="H11" s="82">
        <v>45574</v>
      </c>
      <c r="I11" s="83">
        <v>0.42151620370370368</v>
      </c>
      <c r="J11" s="84">
        <v>4.74</v>
      </c>
      <c r="K11" s="84">
        <v>4.74</v>
      </c>
      <c r="L11" s="84"/>
      <c r="M11" s="59"/>
    </row>
    <row r="12" spans="1:13" ht="15">
      <c r="A12" s="79">
        <v>45574</v>
      </c>
      <c r="B12" s="80">
        <v>0.40532407407407406</v>
      </c>
      <c r="C12" s="81">
        <v>3.38</v>
      </c>
      <c r="D12" s="81">
        <v>3.38</v>
      </c>
      <c r="E12" s="81"/>
      <c r="F12" s="81"/>
      <c r="H12" s="82">
        <v>45574</v>
      </c>
      <c r="I12" s="83">
        <v>0.42163194444444446</v>
      </c>
      <c r="J12" s="84">
        <v>8.06</v>
      </c>
      <c r="K12" s="84">
        <v>8.06</v>
      </c>
      <c r="L12" s="84"/>
      <c r="M12" s="59"/>
    </row>
    <row r="13" spans="1:13" ht="15">
      <c r="A13" s="79">
        <v>45574</v>
      </c>
      <c r="B13" s="80">
        <v>0.40543981481481484</v>
      </c>
      <c r="C13" s="81">
        <v>6.82</v>
      </c>
      <c r="D13" s="81">
        <v>6.82</v>
      </c>
      <c r="E13" s="81"/>
      <c r="F13" s="81"/>
      <c r="H13" s="82">
        <v>45574</v>
      </c>
      <c r="I13" s="83">
        <v>0.42174768518518518</v>
      </c>
      <c r="J13" s="84">
        <v>2.89</v>
      </c>
      <c r="K13" s="84">
        <v>2.89</v>
      </c>
      <c r="L13" s="84"/>
      <c r="M13" s="59"/>
    </row>
    <row r="14" spans="1:13" ht="15">
      <c r="A14" s="79">
        <v>45574</v>
      </c>
      <c r="B14" s="80">
        <v>0.4055555555555555</v>
      </c>
      <c r="C14" s="81">
        <v>2.1</v>
      </c>
      <c r="D14" s="81">
        <v>2.1</v>
      </c>
      <c r="E14" s="81"/>
      <c r="F14" s="81"/>
      <c r="H14" s="82">
        <v>45574</v>
      </c>
      <c r="I14" s="83">
        <v>0.42186342592592596</v>
      </c>
      <c r="J14" s="84">
        <v>2.04</v>
      </c>
      <c r="K14" s="84">
        <v>2.04</v>
      </c>
      <c r="L14" s="84"/>
      <c r="M14" s="59"/>
    </row>
    <row r="15" spans="1:13" ht="15">
      <c r="A15" s="79">
        <v>45574</v>
      </c>
      <c r="B15" s="80">
        <v>0.40567129629629628</v>
      </c>
      <c r="C15" s="81">
        <v>4.22</v>
      </c>
      <c r="D15" s="81">
        <v>4.22</v>
      </c>
      <c r="E15" s="81"/>
      <c r="F15" s="81"/>
      <c r="H15" s="82">
        <v>45574</v>
      </c>
      <c r="I15" s="83">
        <v>0.42197916666666663</v>
      </c>
      <c r="J15" s="84">
        <v>2.4300000000000002</v>
      </c>
      <c r="K15" s="84">
        <v>2.4300000000000002</v>
      </c>
      <c r="L15" s="84"/>
      <c r="M15" s="59"/>
    </row>
    <row r="16" spans="1:13" ht="15">
      <c r="A16" s="79">
        <v>45574</v>
      </c>
      <c r="B16" s="80">
        <v>0.40578703703703706</v>
      </c>
      <c r="C16" s="81">
        <v>1.29</v>
      </c>
      <c r="D16" s="81">
        <v>1.29</v>
      </c>
      <c r="E16" s="81"/>
      <c r="F16" s="81"/>
      <c r="H16" s="82">
        <v>45574</v>
      </c>
      <c r="I16" s="83">
        <v>0.4220949074074074</v>
      </c>
      <c r="J16" s="84">
        <v>49.7</v>
      </c>
      <c r="K16" s="84">
        <v>49.7</v>
      </c>
      <c r="L16" s="84"/>
      <c r="M16" s="59"/>
    </row>
    <row r="17" spans="1:13" ht="15">
      <c r="A17" s="79">
        <v>45574</v>
      </c>
      <c r="B17" s="80">
        <v>0.40590277777777778</v>
      </c>
      <c r="C17" s="81">
        <v>3.38</v>
      </c>
      <c r="D17" s="81">
        <v>3.38</v>
      </c>
      <c r="E17" s="81"/>
      <c r="F17" s="81"/>
      <c r="H17" s="82">
        <v>45574</v>
      </c>
      <c r="I17" s="83">
        <v>0.42221064814814818</v>
      </c>
      <c r="J17" s="84">
        <v>5.1100000000000003</v>
      </c>
      <c r="K17" s="84">
        <v>5.1100000000000003</v>
      </c>
      <c r="L17" s="84"/>
      <c r="M17" s="59"/>
    </row>
    <row r="18" spans="1:13" ht="15">
      <c r="A18" s="79">
        <v>45574</v>
      </c>
      <c r="B18" s="80">
        <v>0.4060185185185185</v>
      </c>
      <c r="C18" s="81">
        <v>1.07</v>
      </c>
      <c r="D18" s="81">
        <v>1.07</v>
      </c>
      <c r="E18" s="81"/>
      <c r="F18" s="81"/>
      <c r="H18" s="82">
        <v>45574</v>
      </c>
      <c r="I18" s="83">
        <v>0.4223263888888889</v>
      </c>
      <c r="J18" s="84">
        <v>6.38</v>
      </c>
      <c r="K18" s="81"/>
      <c r="L18" s="84">
        <v>6.38</v>
      </c>
      <c r="M18" s="60" t="s">
        <v>112</v>
      </c>
    </row>
    <row r="19" spans="1:13" ht="15">
      <c r="A19" s="79">
        <v>45574</v>
      </c>
      <c r="B19" s="80">
        <v>0.40613425925925922</v>
      </c>
      <c r="C19" s="81">
        <v>0.91200000000000003</v>
      </c>
      <c r="D19" s="81">
        <v>0.91200000000000003</v>
      </c>
      <c r="E19" s="81"/>
      <c r="F19" s="81"/>
      <c r="H19" s="82">
        <v>45574</v>
      </c>
      <c r="I19" s="83">
        <v>0.42244212962962963</v>
      </c>
      <c r="J19" s="84">
        <v>9.91</v>
      </c>
      <c r="K19" s="84">
        <v>9.91</v>
      </c>
      <c r="L19" s="84"/>
      <c r="M19" s="59"/>
    </row>
    <row r="20" spans="1:13" ht="15">
      <c r="A20" s="79">
        <v>45574</v>
      </c>
      <c r="B20" s="80">
        <v>0.40625</v>
      </c>
      <c r="C20" s="81">
        <v>1.29</v>
      </c>
      <c r="D20" s="81">
        <v>1.29</v>
      </c>
      <c r="E20" s="81"/>
      <c r="F20" s="81"/>
      <c r="H20" s="82">
        <v>45574</v>
      </c>
      <c r="I20" s="83">
        <v>0.42255787037037035</v>
      </c>
      <c r="J20" s="84">
        <v>7.37</v>
      </c>
      <c r="K20" s="84">
        <v>7.37</v>
      </c>
      <c r="L20" s="84"/>
      <c r="M20" s="59"/>
    </row>
    <row r="21" spans="1:13" ht="15">
      <c r="A21" s="79">
        <v>45574</v>
      </c>
      <c r="B21" s="80">
        <v>0.40636574074074078</v>
      </c>
      <c r="C21" s="81">
        <v>1.26</v>
      </c>
      <c r="D21" s="81">
        <v>1.26</v>
      </c>
      <c r="E21" s="81"/>
      <c r="F21" s="81"/>
      <c r="H21" s="82">
        <v>45574</v>
      </c>
      <c r="I21" s="83">
        <v>0.42267361111111112</v>
      </c>
      <c r="J21" s="84">
        <v>7.8</v>
      </c>
      <c r="K21" s="84">
        <v>7.8</v>
      </c>
      <c r="L21" s="84"/>
      <c r="M21" s="59"/>
    </row>
    <row r="22" spans="1:13" ht="15">
      <c r="A22" s="79">
        <v>45574</v>
      </c>
      <c r="B22" s="80">
        <v>0.4064814814814815</v>
      </c>
      <c r="C22" s="81">
        <v>0.19800000000000001</v>
      </c>
      <c r="D22" s="81">
        <v>0.19800000000000001</v>
      </c>
      <c r="E22" s="81"/>
      <c r="F22" s="81"/>
      <c r="H22" s="82">
        <v>45574</v>
      </c>
      <c r="I22" s="83">
        <v>0.4227893518518519</v>
      </c>
      <c r="J22" s="84">
        <v>17.899999999999999</v>
      </c>
      <c r="K22" s="84">
        <v>17.899999999999999</v>
      </c>
      <c r="L22" s="84"/>
      <c r="M22" s="59"/>
    </row>
    <row r="23" spans="1:13" ht="15">
      <c r="A23" s="79">
        <v>45574</v>
      </c>
      <c r="B23" s="80">
        <v>0.40659722222222222</v>
      </c>
      <c r="C23" s="81">
        <v>0.42699999999999999</v>
      </c>
      <c r="D23" s="81">
        <v>0.42699999999999999</v>
      </c>
      <c r="E23" s="81"/>
      <c r="F23" s="81"/>
      <c r="H23" s="82">
        <v>45574</v>
      </c>
      <c r="I23" s="83">
        <v>0.42290509259259257</v>
      </c>
      <c r="J23" s="84">
        <v>11.5</v>
      </c>
      <c r="K23" s="84">
        <v>11.5</v>
      </c>
      <c r="L23" s="84"/>
      <c r="M23" s="59"/>
    </row>
    <row r="24" spans="1:13" ht="15">
      <c r="A24" s="79">
        <v>45574</v>
      </c>
      <c r="B24" s="80">
        <v>0.40671296296296294</v>
      </c>
      <c r="C24" s="81">
        <v>0.161</v>
      </c>
      <c r="D24" s="81">
        <v>0.161</v>
      </c>
      <c r="E24" s="81"/>
      <c r="F24" s="81"/>
      <c r="H24" s="82">
        <v>45574</v>
      </c>
      <c r="I24" s="83">
        <v>0.42302083333333335</v>
      </c>
      <c r="J24" s="84">
        <v>4.53</v>
      </c>
      <c r="K24" s="84">
        <v>4.53</v>
      </c>
      <c r="L24" s="84"/>
      <c r="M24" s="59"/>
    </row>
    <row r="25" spans="1:13" ht="15">
      <c r="A25" s="79">
        <v>45574</v>
      </c>
      <c r="B25" s="80">
        <v>0.40682870370370372</v>
      </c>
      <c r="C25" s="81">
        <v>1.82</v>
      </c>
      <c r="D25" s="81"/>
      <c r="E25" s="81">
        <v>1.82</v>
      </c>
      <c r="F25" s="123" t="s">
        <v>23</v>
      </c>
      <c r="H25" s="82">
        <v>45574</v>
      </c>
      <c r="I25" s="83">
        <v>0.42313657407407407</v>
      </c>
      <c r="J25" s="84">
        <v>3.35</v>
      </c>
      <c r="K25" s="84">
        <v>3.35</v>
      </c>
      <c r="L25" s="84"/>
      <c r="M25" s="59"/>
    </row>
    <row r="26" spans="1:13" ht="15">
      <c r="A26" s="79">
        <v>45574</v>
      </c>
      <c r="B26" s="80">
        <v>0.4069444444444445</v>
      </c>
      <c r="C26" s="81">
        <v>7.8</v>
      </c>
      <c r="D26" s="81"/>
      <c r="E26" s="81">
        <v>7.8</v>
      </c>
      <c r="F26" s="123"/>
      <c r="H26" s="82">
        <v>45574</v>
      </c>
      <c r="I26" s="83">
        <v>0.42325231481481485</v>
      </c>
      <c r="J26" s="84">
        <v>3.06</v>
      </c>
      <c r="K26" s="84">
        <v>3.06</v>
      </c>
      <c r="L26" s="84"/>
      <c r="M26" s="59"/>
    </row>
    <row r="27" spans="1:13" ht="15">
      <c r="A27" s="79">
        <v>45574</v>
      </c>
      <c r="B27" s="80">
        <v>0.40706018518518516</v>
      </c>
      <c r="C27" s="81">
        <v>0.97199999999999998</v>
      </c>
      <c r="D27" s="81">
        <v>0.97199999999999998</v>
      </c>
      <c r="E27" s="81"/>
      <c r="F27" s="81"/>
      <c r="H27" s="82">
        <v>45574</v>
      </c>
      <c r="I27" s="83">
        <v>0.42336805555555551</v>
      </c>
      <c r="J27" s="84">
        <v>4.91</v>
      </c>
      <c r="K27" s="84">
        <v>4.91</v>
      </c>
      <c r="L27" s="84"/>
      <c r="M27" s="59"/>
    </row>
    <row r="28" spans="1:13" ht="15">
      <c r="A28" s="79">
        <v>45574</v>
      </c>
      <c r="B28" s="80">
        <v>0.40717592592592594</v>
      </c>
      <c r="C28" s="81">
        <v>1.3</v>
      </c>
      <c r="D28" s="81"/>
      <c r="E28" s="81">
        <v>1.3</v>
      </c>
      <c r="F28" s="123" t="s">
        <v>251</v>
      </c>
      <c r="H28" s="82">
        <v>45574</v>
      </c>
      <c r="I28" s="83">
        <v>0.42348379629629629</v>
      </c>
      <c r="J28" s="84">
        <v>16.7</v>
      </c>
      <c r="K28" s="84">
        <v>16.7</v>
      </c>
      <c r="L28" s="84"/>
      <c r="M28" s="59"/>
    </row>
    <row r="29" spans="1:13" ht="15">
      <c r="A29" s="79">
        <v>45574</v>
      </c>
      <c r="B29" s="80">
        <v>0.40729166666666666</v>
      </c>
      <c r="C29" s="81">
        <v>0.66200000000000003</v>
      </c>
      <c r="D29" s="81"/>
      <c r="E29" s="81">
        <v>0.66200000000000003</v>
      </c>
      <c r="F29" s="123"/>
      <c r="H29" s="82">
        <v>45574</v>
      </c>
      <c r="I29" s="83">
        <v>0.42359953703703707</v>
      </c>
      <c r="J29" s="84">
        <v>24</v>
      </c>
      <c r="K29" s="84">
        <v>24</v>
      </c>
      <c r="L29" s="84"/>
      <c r="M29" s="59"/>
    </row>
    <row r="30" spans="1:13" ht="15">
      <c r="A30" s="79">
        <v>45574</v>
      </c>
      <c r="B30" s="80">
        <v>0.40740740740740744</v>
      </c>
      <c r="C30" s="81">
        <v>1.32</v>
      </c>
      <c r="D30" s="81"/>
      <c r="E30" s="81">
        <v>1.32</v>
      </c>
      <c r="F30" s="123"/>
      <c r="H30" s="82">
        <v>45574</v>
      </c>
      <c r="I30" s="83">
        <v>0.42371527777777779</v>
      </c>
      <c r="J30" s="84">
        <v>21.5</v>
      </c>
      <c r="K30" s="84">
        <v>21.5</v>
      </c>
      <c r="L30" s="84"/>
      <c r="M30" s="59"/>
    </row>
    <row r="31" spans="1:13" ht="15">
      <c r="A31" s="79">
        <v>45574</v>
      </c>
      <c r="B31" s="80">
        <v>0.40752314814814811</v>
      </c>
      <c r="C31" s="81">
        <v>0.38600000000000001</v>
      </c>
      <c r="D31" s="81">
        <v>0.38600000000000001</v>
      </c>
      <c r="E31" s="81"/>
      <c r="F31" s="81"/>
      <c r="H31" s="82">
        <v>45574</v>
      </c>
      <c r="I31" s="83">
        <v>0.42383101851851851</v>
      </c>
      <c r="J31" s="84">
        <v>15.1</v>
      </c>
      <c r="K31" s="84">
        <v>15.1</v>
      </c>
      <c r="L31" s="84"/>
      <c r="M31" s="59"/>
    </row>
    <row r="32" spans="1:13" ht="15">
      <c r="A32" s="82">
        <v>45574</v>
      </c>
      <c r="B32" s="83">
        <v>0.41954861111111108</v>
      </c>
      <c r="C32" s="84">
        <v>1.1299999999999999</v>
      </c>
      <c r="D32" s="84">
        <v>1.1299999999999999</v>
      </c>
      <c r="E32" s="84"/>
      <c r="F32" s="81"/>
      <c r="H32" s="82">
        <v>45574</v>
      </c>
      <c r="I32" s="83">
        <v>0.42394675925925923</v>
      </c>
      <c r="J32" s="84">
        <v>15.7</v>
      </c>
      <c r="K32" s="84">
        <v>15.7</v>
      </c>
      <c r="L32" s="84"/>
      <c r="M32" s="59"/>
    </row>
    <row r="33" spans="1:13" ht="15">
      <c r="A33" s="82">
        <v>45574</v>
      </c>
      <c r="B33" s="83">
        <v>0.41966435185185186</v>
      </c>
      <c r="C33" s="84">
        <v>0.24299999999999999</v>
      </c>
      <c r="D33" s="84">
        <v>0.24299999999999999</v>
      </c>
      <c r="E33" s="84"/>
      <c r="F33" s="81"/>
      <c r="H33" s="82">
        <v>45574</v>
      </c>
      <c r="I33" s="83">
        <v>0.42406250000000001</v>
      </c>
      <c r="J33" s="84">
        <v>9.2799999999999994</v>
      </c>
      <c r="K33" s="84">
        <v>9.2799999999999994</v>
      </c>
      <c r="L33" s="84"/>
      <c r="M33" s="59"/>
    </row>
    <row r="34" spans="1:13" ht="15">
      <c r="A34" s="82">
        <v>45574</v>
      </c>
      <c r="B34" s="83">
        <v>0.41978009259259258</v>
      </c>
      <c r="C34" s="84">
        <v>0.11600000000000001</v>
      </c>
      <c r="D34" s="84">
        <v>0.11600000000000001</v>
      </c>
      <c r="E34" s="84"/>
      <c r="F34" s="81"/>
      <c r="H34" s="82">
        <v>45574</v>
      </c>
      <c r="I34" s="83">
        <v>0.42417824074074079</v>
      </c>
      <c r="J34" s="84">
        <v>11.8</v>
      </c>
      <c r="K34" s="84">
        <v>11.8</v>
      </c>
      <c r="L34" s="84"/>
      <c r="M34" s="59"/>
    </row>
    <row r="35" spans="1:13" ht="15">
      <c r="A35" s="82">
        <v>45574</v>
      </c>
      <c r="B35" s="83">
        <v>0.41989583333333336</v>
      </c>
      <c r="C35" s="84">
        <v>0.626</v>
      </c>
      <c r="D35" s="84">
        <v>0.626</v>
      </c>
      <c r="E35" s="84"/>
      <c r="F35" s="81"/>
      <c r="H35" s="82">
        <v>45574</v>
      </c>
      <c r="I35" s="83">
        <v>0.42429398148148145</v>
      </c>
      <c r="J35" s="84">
        <v>17.899999999999999</v>
      </c>
      <c r="K35" s="84">
        <v>17.899999999999999</v>
      </c>
      <c r="L35" s="84"/>
      <c r="M35" s="59"/>
    </row>
    <row r="36" spans="1:13" ht="15">
      <c r="A36" s="82">
        <v>45574</v>
      </c>
      <c r="B36" s="83">
        <v>0.42001157407407402</v>
      </c>
      <c r="C36" s="84">
        <v>0.28299999999999997</v>
      </c>
      <c r="D36" s="84">
        <v>0.28299999999999997</v>
      </c>
      <c r="E36" s="84"/>
      <c r="F36" s="81"/>
      <c r="H36" s="82">
        <v>45574</v>
      </c>
      <c r="I36" s="83">
        <v>0.42440972222222223</v>
      </c>
      <c r="J36" s="84">
        <v>7.89</v>
      </c>
      <c r="K36" s="84">
        <v>7.89</v>
      </c>
      <c r="L36" s="84"/>
      <c r="M36" s="59"/>
    </row>
    <row r="37" spans="1:13" ht="15">
      <c r="A37" s="86">
        <v>45574</v>
      </c>
      <c r="B37" s="87">
        <v>0.4201273148148148</v>
      </c>
      <c r="C37" s="88">
        <v>4.49</v>
      </c>
      <c r="D37" s="88">
        <v>4.49</v>
      </c>
      <c r="E37" s="88"/>
      <c r="F37" s="89"/>
      <c r="H37" s="82">
        <v>45574</v>
      </c>
      <c r="I37" s="83">
        <v>0.42452546296296295</v>
      </c>
      <c r="J37" s="84">
        <v>7.49</v>
      </c>
      <c r="K37" s="84">
        <v>7.49</v>
      </c>
      <c r="L37" s="84"/>
      <c r="M37" s="59"/>
    </row>
    <row r="38" spans="1:13" ht="15">
      <c r="A38" s="90">
        <v>45574</v>
      </c>
      <c r="B38" s="91">
        <v>0.42024305555555558</v>
      </c>
      <c r="C38" s="92">
        <v>4.41</v>
      </c>
      <c r="D38" s="92">
        <v>4.41</v>
      </c>
      <c r="E38" s="92"/>
      <c r="F38" s="93"/>
      <c r="H38" s="82">
        <v>45574</v>
      </c>
      <c r="I38" s="83">
        <v>0.42464120370370373</v>
      </c>
      <c r="J38" s="84">
        <v>2.02</v>
      </c>
      <c r="K38" s="84">
        <v>2.02</v>
      </c>
      <c r="L38" s="84"/>
      <c r="M38" s="59"/>
    </row>
    <row r="39" spans="1:13" ht="33.4" customHeight="1">
      <c r="A39" s="94">
        <v>45574</v>
      </c>
      <c r="B39" s="95">
        <v>0.4203587962962963</v>
      </c>
      <c r="C39" s="96">
        <v>22.3</v>
      </c>
      <c r="D39" s="97"/>
      <c r="E39" s="96">
        <v>22.3</v>
      </c>
      <c r="F39" s="98" t="s">
        <v>23</v>
      </c>
      <c r="H39" s="82">
        <v>45574</v>
      </c>
      <c r="I39" s="83">
        <v>0.4247569444444444</v>
      </c>
      <c r="J39" s="84">
        <v>4.5199999999999996</v>
      </c>
      <c r="K39" s="84">
        <v>4.5199999999999996</v>
      </c>
      <c r="L39" s="84"/>
      <c r="M39" s="59"/>
    </row>
    <row r="40" spans="1:13" ht="15">
      <c r="A40" s="82">
        <v>45574</v>
      </c>
      <c r="B40" s="83">
        <v>0.42047453703703702</v>
      </c>
      <c r="C40" s="84">
        <v>4.3</v>
      </c>
      <c r="D40" s="84">
        <v>4.3</v>
      </c>
      <c r="E40" s="84"/>
      <c r="F40" s="73"/>
      <c r="H40" s="82">
        <v>45574</v>
      </c>
      <c r="I40" s="83">
        <v>0.42487268518518517</v>
      </c>
      <c r="J40" s="84">
        <v>8.1999999999999993</v>
      </c>
      <c r="K40" s="84">
        <v>8.1999999999999993</v>
      </c>
      <c r="L40" s="84"/>
      <c r="M40" s="59"/>
    </row>
    <row r="41" spans="1:13" ht="24.75">
      <c r="A41" s="82">
        <v>45574</v>
      </c>
      <c r="B41" s="83">
        <v>0.42059027777777774</v>
      </c>
      <c r="C41" s="84">
        <v>1.79</v>
      </c>
      <c r="D41" s="84">
        <v>1.79</v>
      </c>
      <c r="E41" s="84"/>
      <c r="F41" s="81"/>
      <c r="H41" s="82">
        <v>45574</v>
      </c>
      <c r="I41" s="83">
        <v>0.42498842592592595</v>
      </c>
      <c r="J41" s="84">
        <v>14.5</v>
      </c>
      <c r="K41" s="81"/>
      <c r="L41" s="84">
        <v>14.5</v>
      </c>
      <c r="M41" s="60" t="s">
        <v>23</v>
      </c>
    </row>
    <row r="42" spans="1:13" ht="15">
      <c r="A42" s="82">
        <v>45574</v>
      </c>
      <c r="B42" s="83">
        <v>0.42070601851851852</v>
      </c>
      <c r="C42" s="84">
        <v>5.38</v>
      </c>
      <c r="D42" s="84">
        <v>5.38</v>
      </c>
      <c r="E42" s="84"/>
      <c r="F42" s="81"/>
      <c r="H42" s="82">
        <v>45574</v>
      </c>
      <c r="I42" s="83">
        <v>0.42510416666666667</v>
      </c>
      <c r="J42" s="84">
        <v>7.12</v>
      </c>
      <c r="K42" s="84">
        <v>7.12</v>
      </c>
      <c r="L42" s="84"/>
      <c r="M42" s="59"/>
    </row>
    <row r="43" spans="1:13" ht="15">
      <c r="A43" s="82">
        <v>45574</v>
      </c>
      <c r="B43" s="83">
        <v>0.4208217592592593</v>
      </c>
      <c r="C43" s="84">
        <v>3.95</v>
      </c>
      <c r="D43" s="84">
        <v>3.95</v>
      </c>
      <c r="E43" s="84"/>
      <c r="F43" s="81"/>
      <c r="H43" s="82">
        <v>45574</v>
      </c>
      <c r="I43" s="83">
        <v>0.42521990740740739</v>
      </c>
      <c r="J43" s="84">
        <v>2.5</v>
      </c>
      <c r="K43" s="84">
        <v>2.5</v>
      </c>
      <c r="L43" s="84"/>
      <c r="M43" s="59"/>
    </row>
    <row r="44" spans="1:13" ht="15">
      <c r="A44" s="82">
        <v>45574</v>
      </c>
      <c r="B44" s="83">
        <v>0.43297453703703703</v>
      </c>
      <c r="C44" s="84">
        <v>18.100000000000001</v>
      </c>
      <c r="D44" s="84">
        <v>18.100000000000001</v>
      </c>
      <c r="E44" s="84"/>
      <c r="F44" s="81"/>
      <c r="H44" s="82">
        <v>45574</v>
      </c>
      <c r="I44" s="83">
        <v>0.42533564814814812</v>
      </c>
      <c r="J44" s="84">
        <v>7.12</v>
      </c>
      <c r="K44" s="84">
        <v>7.12</v>
      </c>
      <c r="L44" s="84"/>
      <c r="M44" s="59"/>
    </row>
    <row r="45" spans="1:13" ht="15">
      <c r="A45" s="82">
        <v>45574</v>
      </c>
      <c r="B45" s="83">
        <v>0.43309027777777781</v>
      </c>
      <c r="C45" s="84">
        <v>3.58</v>
      </c>
      <c r="D45" s="84">
        <v>3.58</v>
      </c>
      <c r="E45" s="84"/>
      <c r="F45" s="81"/>
      <c r="H45" s="82">
        <v>45574</v>
      </c>
      <c r="I45" s="83">
        <v>0.42545138888888889</v>
      </c>
      <c r="J45" s="84">
        <v>2.98</v>
      </c>
      <c r="K45" s="84">
        <v>2.98</v>
      </c>
      <c r="L45" s="84"/>
      <c r="M45" s="59"/>
    </row>
    <row r="46" spans="1:13" ht="24.75">
      <c r="A46" s="82">
        <v>45574</v>
      </c>
      <c r="B46" s="83">
        <v>0.43320601851851853</v>
      </c>
      <c r="C46" s="84">
        <v>1.42</v>
      </c>
      <c r="D46" s="84">
        <v>1.42</v>
      </c>
      <c r="E46" s="84"/>
      <c r="F46" s="81"/>
      <c r="H46" s="82">
        <v>45574</v>
      </c>
      <c r="I46" s="83">
        <v>0.42556712962962967</v>
      </c>
      <c r="J46" s="84">
        <v>12.2</v>
      </c>
      <c r="K46" s="81"/>
      <c r="L46" s="84">
        <v>12.2</v>
      </c>
      <c r="M46" s="60" t="s">
        <v>23</v>
      </c>
    </row>
    <row r="47" spans="1:13" ht="15">
      <c r="A47" s="82">
        <v>45574</v>
      </c>
      <c r="B47" s="83">
        <v>0.43332175925925925</v>
      </c>
      <c r="C47" s="84">
        <v>0.53600000000000003</v>
      </c>
      <c r="D47" s="84">
        <v>0.53600000000000003</v>
      </c>
      <c r="E47" s="84"/>
      <c r="F47" s="81"/>
      <c r="H47" s="82">
        <v>45574</v>
      </c>
      <c r="I47" s="83">
        <v>0.42568287037037034</v>
      </c>
      <c r="J47" s="84">
        <v>5.46</v>
      </c>
      <c r="K47" s="84">
        <v>5.46</v>
      </c>
      <c r="L47" s="84"/>
      <c r="M47" s="59"/>
    </row>
    <row r="48" spans="1:13" ht="15">
      <c r="A48" s="82">
        <v>45574</v>
      </c>
      <c r="B48" s="83">
        <v>0.43343749999999998</v>
      </c>
      <c r="C48" s="84">
        <v>2.2999999999999998</v>
      </c>
      <c r="D48" s="84">
        <v>2.2999999999999998</v>
      </c>
      <c r="E48" s="84"/>
      <c r="F48" s="81"/>
      <c r="H48" s="82">
        <v>45574</v>
      </c>
      <c r="I48" s="83">
        <v>0.42579861111111111</v>
      </c>
      <c r="J48" s="84">
        <v>4.38</v>
      </c>
      <c r="K48" s="84">
        <v>4.38</v>
      </c>
      <c r="L48" s="84"/>
      <c r="M48" s="59"/>
    </row>
    <row r="49" spans="1:13" ht="15">
      <c r="A49" s="82">
        <v>45574</v>
      </c>
      <c r="B49" s="83">
        <v>0.43355324074074075</v>
      </c>
      <c r="C49" s="84">
        <v>0.94799999999999995</v>
      </c>
      <c r="D49" s="84">
        <v>0.94799999999999995</v>
      </c>
      <c r="E49" s="84"/>
      <c r="F49" s="81"/>
      <c r="H49" s="82">
        <v>45574</v>
      </c>
      <c r="I49" s="83">
        <v>0.42591435185185184</v>
      </c>
      <c r="J49" s="84">
        <v>5.98</v>
      </c>
      <c r="K49" s="84">
        <v>5.98</v>
      </c>
      <c r="L49" s="84"/>
      <c r="M49" s="59"/>
    </row>
    <row r="50" spans="1:13" ht="15">
      <c r="A50" s="82">
        <v>45574</v>
      </c>
      <c r="B50" s="83">
        <v>0.43366898148148153</v>
      </c>
      <c r="C50" s="84">
        <v>0.60899999999999999</v>
      </c>
      <c r="D50" s="84">
        <v>0.60899999999999999</v>
      </c>
      <c r="E50" s="84"/>
      <c r="F50" s="81"/>
      <c r="H50" s="82">
        <v>45574</v>
      </c>
      <c r="I50" s="83">
        <v>0.42603009259259261</v>
      </c>
      <c r="J50" s="84">
        <v>4.58</v>
      </c>
      <c r="K50" s="84">
        <v>4.58</v>
      </c>
      <c r="L50" s="84"/>
      <c r="M50" s="59"/>
    </row>
    <row r="51" spans="1:13" ht="15">
      <c r="A51" s="82">
        <v>45574</v>
      </c>
      <c r="B51" s="83">
        <v>0.4337847222222222</v>
      </c>
      <c r="C51" s="84">
        <v>0.45900000000000002</v>
      </c>
      <c r="D51" s="84">
        <v>0.45900000000000002</v>
      </c>
      <c r="E51" s="84"/>
      <c r="F51" s="81"/>
      <c r="H51" s="82">
        <v>45574</v>
      </c>
      <c r="I51" s="83">
        <v>0.42614583333333328</v>
      </c>
      <c r="J51" s="84">
        <v>4.8</v>
      </c>
      <c r="K51" s="84">
        <v>4.8</v>
      </c>
      <c r="L51" s="84"/>
      <c r="M51" s="59"/>
    </row>
    <row r="52" spans="1:13" ht="15">
      <c r="A52" s="82">
        <v>45574</v>
      </c>
      <c r="B52" s="83">
        <v>0.43390046296296297</v>
      </c>
      <c r="C52" s="84">
        <v>0.68600000000000005</v>
      </c>
      <c r="D52" s="84">
        <v>0.68600000000000005</v>
      </c>
      <c r="E52" s="84"/>
      <c r="F52" s="81"/>
      <c r="H52" s="82">
        <v>45574</v>
      </c>
      <c r="I52" s="83">
        <v>0.42626157407407406</v>
      </c>
      <c r="J52" s="84">
        <v>26.2</v>
      </c>
      <c r="K52" s="84">
        <v>26.2</v>
      </c>
      <c r="L52" s="84"/>
      <c r="M52" s="59"/>
    </row>
    <row r="53" spans="1:13" ht="15">
      <c r="A53" s="82">
        <v>45574</v>
      </c>
      <c r="B53" s="83">
        <v>0.4340162037037037</v>
      </c>
      <c r="C53" s="84">
        <v>1.72</v>
      </c>
      <c r="D53" s="81"/>
      <c r="E53" s="84">
        <v>1.72</v>
      </c>
      <c r="F53" s="130" t="s">
        <v>238</v>
      </c>
      <c r="H53" s="82">
        <v>45574</v>
      </c>
      <c r="I53" s="83">
        <v>0.42637731481481483</v>
      </c>
      <c r="J53" s="84">
        <v>4.53</v>
      </c>
      <c r="K53" s="84">
        <v>4.53</v>
      </c>
      <c r="L53" s="84"/>
      <c r="M53" s="59"/>
    </row>
    <row r="54" spans="1:13" ht="15">
      <c r="A54" s="82">
        <v>45574</v>
      </c>
      <c r="B54" s="83">
        <v>0.43413194444444447</v>
      </c>
      <c r="C54" s="84">
        <v>3.82</v>
      </c>
      <c r="D54" s="81"/>
      <c r="E54" s="84">
        <v>3.82</v>
      </c>
      <c r="F54" s="130"/>
      <c r="H54" s="82">
        <v>45574</v>
      </c>
      <c r="I54" s="83">
        <v>0.42649305555555556</v>
      </c>
      <c r="J54" s="84">
        <v>0.76500000000000001</v>
      </c>
      <c r="K54" s="84">
        <v>0.76500000000000001</v>
      </c>
      <c r="L54" s="84"/>
      <c r="M54" s="59"/>
    </row>
    <row r="55" spans="1:13" ht="15">
      <c r="H55" s="82">
        <v>45574</v>
      </c>
      <c r="I55" s="83">
        <v>0.42660879629629633</v>
      </c>
      <c r="J55" s="84">
        <v>5.81</v>
      </c>
      <c r="K55" s="84">
        <v>5.81</v>
      </c>
      <c r="L55" s="84"/>
      <c r="M55" s="59"/>
    </row>
    <row r="56" spans="1:13" ht="15">
      <c r="C56" s="23" t="s">
        <v>25</v>
      </c>
      <c r="D56" s="51">
        <f>AVERAGE(D6:D38)</f>
        <v>1.708814814814815</v>
      </c>
      <c r="E56" s="51"/>
      <c r="H56" s="82">
        <v>45574</v>
      </c>
      <c r="I56" s="83">
        <v>0.426724537037037</v>
      </c>
      <c r="J56" s="84">
        <v>4.58</v>
      </c>
      <c r="K56" s="84">
        <v>4.58</v>
      </c>
      <c r="L56" s="84"/>
      <c r="M56" s="59"/>
    </row>
    <row r="57" spans="1:13" ht="15">
      <c r="C57" s="23" t="s">
        <v>26</v>
      </c>
      <c r="D57" s="51">
        <f>AVERAGE(D37:D54)</f>
        <v>3.5305333333333335</v>
      </c>
      <c r="E57" s="51"/>
      <c r="H57" s="86">
        <v>45574</v>
      </c>
      <c r="I57" s="87">
        <v>0.42684027777777778</v>
      </c>
      <c r="J57" s="88">
        <v>1.83</v>
      </c>
      <c r="K57" s="88">
        <v>1.83</v>
      </c>
      <c r="L57" s="88"/>
      <c r="M57" s="71"/>
    </row>
    <row r="58" spans="1:13" ht="15">
      <c r="C58" s="23" t="s">
        <v>27</v>
      </c>
      <c r="D58" s="51">
        <f>AVERAGE(D56:D57)</f>
        <v>2.6196740740740743</v>
      </c>
      <c r="E58" s="51"/>
      <c r="H58" s="82">
        <v>45574</v>
      </c>
      <c r="I58" s="83">
        <v>0.42695601851851855</v>
      </c>
      <c r="J58" s="84">
        <v>53.8</v>
      </c>
      <c r="K58" s="84">
        <v>53.8</v>
      </c>
      <c r="L58" s="84"/>
      <c r="M58" s="59"/>
    </row>
    <row r="59" spans="1:13">
      <c r="H59" s="82">
        <v>45574</v>
      </c>
      <c r="I59" s="83">
        <v>0.42707175925925928</v>
      </c>
      <c r="J59" s="84">
        <v>4.4400000000000004</v>
      </c>
      <c r="K59" s="84">
        <v>4.4400000000000004</v>
      </c>
      <c r="L59" s="84"/>
      <c r="M59" s="59"/>
    </row>
    <row r="60" spans="1:13">
      <c r="H60" s="82">
        <v>45574</v>
      </c>
      <c r="I60" s="83">
        <v>0.4271875</v>
      </c>
      <c r="J60" s="84">
        <v>0.56000000000000005</v>
      </c>
      <c r="K60" s="84">
        <v>0.56000000000000005</v>
      </c>
      <c r="L60" s="84"/>
      <c r="M60" s="59"/>
    </row>
    <row r="61" spans="1:13">
      <c r="H61" s="82">
        <v>45574</v>
      </c>
      <c r="I61" s="83">
        <v>0.42730324074074072</v>
      </c>
      <c r="J61" s="84">
        <v>1.05</v>
      </c>
      <c r="K61" s="84">
        <v>1.05</v>
      </c>
      <c r="L61" s="84"/>
      <c r="M61" s="59"/>
    </row>
    <row r="62" spans="1:13">
      <c r="H62" s="82">
        <v>45574</v>
      </c>
      <c r="I62" s="83">
        <v>0.4274189814814815</v>
      </c>
      <c r="J62" s="84">
        <v>1.17</v>
      </c>
      <c r="K62" s="84">
        <v>1.17</v>
      </c>
      <c r="L62" s="84"/>
      <c r="M62" s="59"/>
    </row>
    <row r="63" spans="1:13">
      <c r="H63" s="82">
        <v>45574</v>
      </c>
      <c r="I63" s="83">
        <v>0.42753472222222227</v>
      </c>
      <c r="J63" s="84">
        <v>4.24</v>
      </c>
      <c r="K63" s="84">
        <v>4.24</v>
      </c>
      <c r="L63" s="84"/>
      <c r="M63" s="59"/>
    </row>
    <row r="64" spans="1:13">
      <c r="H64" s="82">
        <v>45574</v>
      </c>
      <c r="I64" s="83">
        <v>0.42765046296296294</v>
      </c>
      <c r="J64" s="84">
        <v>12.2</v>
      </c>
      <c r="K64" s="84">
        <v>12.2</v>
      </c>
      <c r="L64" s="84"/>
      <c r="M64" s="59"/>
    </row>
    <row r="65" spans="8:13">
      <c r="H65" s="82">
        <v>45574</v>
      </c>
      <c r="I65" s="83">
        <v>0.42776620370370372</v>
      </c>
      <c r="J65" s="84">
        <v>1.78</v>
      </c>
      <c r="K65" s="84">
        <v>1.78</v>
      </c>
      <c r="L65" s="84"/>
      <c r="M65" s="59"/>
    </row>
    <row r="66" spans="8:13">
      <c r="H66" s="82">
        <v>45574</v>
      </c>
      <c r="I66" s="83">
        <v>0.42788194444444444</v>
      </c>
      <c r="J66" s="84">
        <v>2.76</v>
      </c>
      <c r="K66" s="84">
        <v>2.76</v>
      </c>
      <c r="L66" s="84"/>
      <c r="M66" s="59"/>
    </row>
    <row r="67" spans="8:13">
      <c r="H67" s="82">
        <v>45574</v>
      </c>
      <c r="I67" s="83">
        <v>0.42799768518518522</v>
      </c>
      <c r="J67" s="84">
        <v>2.52</v>
      </c>
      <c r="K67" s="84">
        <v>2.52</v>
      </c>
      <c r="L67" s="84"/>
      <c r="M67" s="59"/>
    </row>
    <row r="68" spans="8:13">
      <c r="H68" s="82">
        <v>45574</v>
      </c>
      <c r="I68" s="83">
        <v>0.42811342592592588</v>
      </c>
      <c r="J68" s="84">
        <v>3.45</v>
      </c>
      <c r="K68" s="84">
        <v>3.45</v>
      </c>
      <c r="L68" s="84"/>
      <c r="M68" s="59"/>
    </row>
    <row r="69" spans="8:13">
      <c r="H69" s="82">
        <v>45574</v>
      </c>
      <c r="I69" s="83">
        <v>0.42822916666666666</v>
      </c>
      <c r="J69" s="84">
        <v>1.48</v>
      </c>
      <c r="K69" s="84">
        <v>1.48</v>
      </c>
      <c r="L69" s="84"/>
      <c r="M69" s="59"/>
    </row>
    <row r="70" spans="8:13">
      <c r="H70" s="82">
        <v>45574</v>
      </c>
      <c r="I70" s="83">
        <v>0.42834490740740744</v>
      </c>
      <c r="J70" s="84">
        <v>7.67</v>
      </c>
      <c r="K70" s="84">
        <v>7.67</v>
      </c>
      <c r="L70" s="84"/>
      <c r="M70" s="59"/>
    </row>
    <row r="71" spans="8:13">
      <c r="H71" s="82">
        <v>45574</v>
      </c>
      <c r="I71" s="83">
        <v>0.42846064814814816</v>
      </c>
      <c r="J71" s="84">
        <v>5.64</v>
      </c>
      <c r="K71" s="84">
        <v>5.64</v>
      </c>
      <c r="L71" s="84"/>
      <c r="M71" s="59"/>
    </row>
    <row r="72" spans="8:13">
      <c r="H72" s="82">
        <v>45574</v>
      </c>
      <c r="I72" s="83">
        <v>0.42857638888888888</v>
      </c>
      <c r="J72" s="84">
        <v>8.06</v>
      </c>
      <c r="K72" s="84">
        <v>8.06</v>
      </c>
      <c r="L72" s="84"/>
      <c r="M72" s="59"/>
    </row>
    <row r="73" spans="8:13">
      <c r="H73" s="82">
        <v>45574</v>
      </c>
      <c r="I73" s="83">
        <v>0.4286921296296296</v>
      </c>
      <c r="J73" s="84">
        <v>6.4</v>
      </c>
      <c r="K73" s="84">
        <v>6.4</v>
      </c>
      <c r="L73" s="84"/>
      <c r="M73" s="59"/>
    </row>
    <row r="74" spans="8:13">
      <c r="H74" s="82">
        <v>45574</v>
      </c>
      <c r="I74" s="83">
        <v>0.42880787037037038</v>
      </c>
      <c r="J74" s="84">
        <v>5.76</v>
      </c>
      <c r="K74" s="84">
        <v>5.76</v>
      </c>
      <c r="L74" s="84"/>
      <c r="M74" s="59"/>
    </row>
    <row r="75" spans="8:13">
      <c r="H75" s="82">
        <v>45574</v>
      </c>
      <c r="I75" s="83">
        <v>0.42892361111111116</v>
      </c>
      <c r="J75" s="84">
        <v>2.2599999999999998</v>
      </c>
      <c r="K75" s="84">
        <v>2.2599999999999998</v>
      </c>
      <c r="L75" s="84"/>
      <c r="M75" s="59"/>
    </row>
    <row r="76" spans="8:13">
      <c r="H76" s="82">
        <v>45574</v>
      </c>
      <c r="I76" s="83">
        <v>0.42903935185185182</v>
      </c>
      <c r="J76" s="84">
        <v>2.91</v>
      </c>
      <c r="K76" s="84">
        <v>2.91</v>
      </c>
      <c r="L76" s="84"/>
      <c r="M76" s="59"/>
    </row>
    <row r="77" spans="8:13" ht="15" customHeight="1">
      <c r="H77" s="82">
        <v>45574</v>
      </c>
      <c r="I77" s="83">
        <v>0.4291550925925926</v>
      </c>
      <c r="J77" s="84">
        <v>8</v>
      </c>
      <c r="K77" s="84"/>
      <c r="L77" s="84">
        <v>8</v>
      </c>
      <c r="M77" s="99" t="s">
        <v>23</v>
      </c>
    </row>
    <row r="78" spans="8:13">
      <c r="H78" s="82">
        <v>45574</v>
      </c>
      <c r="I78" s="83">
        <v>0.42927083333333332</v>
      </c>
      <c r="J78" s="84">
        <v>1.62</v>
      </c>
      <c r="K78" s="84">
        <v>1.62</v>
      </c>
      <c r="L78" s="84"/>
      <c r="M78" s="59"/>
    </row>
    <row r="79" spans="8:13">
      <c r="H79" s="82">
        <v>45574</v>
      </c>
      <c r="I79" s="83">
        <v>0.4293865740740741</v>
      </c>
      <c r="J79" s="84">
        <v>2.38</v>
      </c>
      <c r="K79" s="84">
        <v>2.38</v>
      </c>
      <c r="L79" s="84"/>
      <c r="M79" s="59"/>
    </row>
    <row r="80" spans="8:13">
      <c r="H80" s="82">
        <v>45574</v>
      </c>
      <c r="I80" s="83">
        <v>0.42950231481481477</v>
      </c>
      <c r="J80" s="84">
        <v>3.13</v>
      </c>
      <c r="K80" s="84">
        <v>3.13</v>
      </c>
      <c r="L80" s="84"/>
      <c r="M80" s="59"/>
    </row>
    <row r="81" spans="8:13">
      <c r="H81" s="82">
        <v>45574</v>
      </c>
      <c r="I81" s="83">
        <v>0.42961805555555554</v>
      </c>
      <c r="J81" s="84">
        <v>5.04</v>
      </c>
      <c r="K81" s="84">
        <v>5.04</v>
      </c>
      <c r="L81" s="84"/>
      <c r="M81" s="59"/>
    </row>
    <row r="82" spans="8:13">
      <c r="H82" s="82">
        <v>45574</v>
      </c>
      <c r="I82" s="83">
        <v>0.42973379629629632</v>
      </c>
      <c r="J82" s="84">
        <v>5.59</v>
      </c>
      <c r="K82" s="84">
        <v>5.59</v>
      </c>
      <c r="L82" s="84"/>
      <c r="M82" s="59"/>
    </row>
    <row r="83" spans="8:13">
      <c r="H83" s="82">
        <v>45574</v>
      </c>
      <c r="I83" s="83">
        <v>0.42984953703703704</v>
      </c>
      <c r="J83" s="84">
        <v>21.1</v>
      </c>
      <c r="K83" s="81"/>
      <c r="L83" s="84">
        <v>21.1</v>
      </c>
      <c r="M83" s="123" t="s">
        <v>23</v>
      </c>
    </row>
    <row r="84" spans="8:13">
      <c r="H84" s="82">
        <v>45574</v>
      </c>
      <c r="I84" s="83">
        <v>0.42996527777777777</v>
      </c>
      <c r="J84" s="84">
        <v>7.92</v>
      </c>
      <c r="K84" s="81"/>
      <c r="L84" s="84">
        <v>7.92</v>
      </c>
      <c r="M84" s="123"/>
    </row>
    <row r="85" spans="8:13">
      <c r="H85" s="82">
        <v>45574</v>
      </c>
      <c r="I85" s="83">
        <v>0.43008101851851849</v>
      </c>
      <c r="J85" s="84">
        <v>8.17</v>
      </c>
      <c r="K85" s="81"/>
      <c r="L85" s="84">
        <v>8.17</v>
      </c>
      <c r="M85" s="123"/>
    </row>
    <row r="86" spans="8:13">
      <c r="H86" s="82">
        <v>45574</v>
      </c>
      <c r="I86" s="83">
        <v>0.43019675925925926</v>
      </c>
      <c r="J86" s="84">
        <v>8.66</v>
      </c>
      <c r="K86" s="81"/>
      <c r="L86" s="84">
        <v>8.66</v>
      </c>
      <c r="M86" s="123"/>
    </row>
    <row r="87" spans="8:13">
      <c r="H87" s="82">
        <v>45574</v>
      </c>
      <c r="I87" s="83">
        <v>0.43031250000000004</v>
      </c>
      <c r="J87" s="84">
        <v>5.58</v>
      </c>
      <c r="K87" s="81"/>
      <c r="L87" s="84">
        <v>5.58</v>
      </c>
      <c r="M87" s="123"/>
    </row>
    <row r="88" spans="8:13">
      <c r="H88" s="82">
        <v>45574</v>
      </c>
      <c r="I88" s="83">
        <v>0.43042824074074071</v>
      </c>
      <c r="J88" s="84">
        <v>8.07</v>
      </c>
      <c r="K88" s="81"/>
      <c r="L88" s="84">
        <v>8.07</v>
      </c>
      <c r="M88" s="123"/>
    </row>
    <row r="89" spans="8:13">
      <c r="H89" s="82">
        <v>45574</v>
      </c>
      <c r="I89" s="83">
        <v>0.43054398148148149</v>
      </c>
      <c r="J89" s="84">
        <v>1.43</v>
      </c>
      <c r="K89" s="84">
        <v>1.43</v>
      </c>
      <c r="L89" s="84"/>
      <c r="M89" s="59"/>
    </row>
    <row r="90" spans="8:13">
      <c r="H90" s="82">
        <v>45574</v>
      </c>
      <c r="I90" s="83">
        <v>0.43065972222222221</v>
      </c>
      <c r="J90" s="84">
        <v>2.57</v>
      </c>
      <c r="K90" s="84">
        <v>2.57</v>
      </c>
      <c r="L90" s="84"/>
      <c r="M90" s="59"/>
    </row>
    <row r="91" spans="8:13">
      <c r="H91" s="82">
        <v>45574</v>
      </c>
      <c r="I91" s="83">
        <v>0.43077546296296299</v>
      </c>
      <c r="J91" s="84">
        <v>1.5</v>
      </c>
      <c r="K91" s="84">
        <v>1.5</v>
      </c>
      <c r="L91" s="84"/>
      <c r="M91" s="59"/>
    </row>
    <row r="92" spans="8:13">
      <c r="H92" s="82">
        <v>45574</v>
      </c>
      <c r="I92" s="83">
        <v>0.43089120370370365</v>
      </c>
      <c r="J92" s="84">
        <v>9.3800000000000008</v>
      </c>
      <c r="K92" s="84">
        <v>9.3800000000000008</v>
      </c>
      <c r="L92" s="84"/>
      <c r="M92" s="59"/>
    </row>
    <row r="93" spans="8:13">
      <c r="H93" s="82">
        <v>45574</v>
      </c>
      <c r="I93" s="83">
        <v>0.43100694444444443</v>
      </c>
      <c r="J93" s="84">
        <v>4.9800000000000004</v>
      </c>
      <c r="K93" s="84">
        <v>4.9800000000000004</v>
      </c>
      <c r="L93" s="84"/>
      <c r="M93" s="59"/>
    </row>
    <row r="94" spans="8:13" ht="15" customHeight="1">
      <c r="H94" s="82">
        <v>45574</v>
      </c>
      <c r="I94" s="83">
        <v>0.43112268518518521</v>
      </c>
      <c r="J94" s="84">
        <v>23.3</v>
      </c>
      <c r="K94" s="81"/>
      <c r="L94" s="84">
        <v>23.3</v>
      </c>
      <c r="M94" s="123" t="s">
        <v>23</v>
      </c>
    </row>
    <row r="95" spans="8:13">
      <c r="H95" s="82">
        <v>45574</v>
      </c>
      <c r="I95" s="83">
        <v>0.43123842592592593</v>
      </c>
      <c r="J95" s="84">
        <v>8.5</v>
      </c>
      <c r="K95" s="81"/>
      <c r="L95" s="84">
        <v>8.5</v>
      </c>
      <c r="M95" s="123"/>
    </row>
    <row r="96" spans="8:13">
      <c r="H96" s="82">
        <v>45574</v>
      </c>
      <c r="I96" s="83">
        <v>0.43135416666666665</v>
      </c>
      <c r="J96" s="84">
        <v>6.5</v>
      </c>
      <c r="K96" s="81"/>
      <c r="L96" s="84">
        <v>6.5</v>
      </c>
      <c r="M96" s="123"/>
    </row>
    <row r="97" spans="8:13">
      <c r="H97" s="82">
        <v>45574</v>
      </c>
      <c r="I97" s="83">
        <v>0.43146990740740737</v>
      </c>
      <c r="J97" s="84">
        <v>7.15</v>
      </c>
      <c r="K97" s="81"/>
      <c r="L97" s="84">
        <v>7.15</v>
      </c>
      <c r="M97" s="123"/>
    </row>
    <row r="98" spans="8:13">
      <c r="H98" s="82">
        <v>45574</v>
      </c>
      <c r="I98" s="83">
        <v>0.43158564814814815</v>
      </c>
      <c r="J98" s="81">
        <v>6.61</v>
      </c>
      <c r="K98" s="81">
        <v>6.61</v>
      </c>
      <c r="L98" s="84"/>
      <c r="M98" s="73"/>
    </row>
    <row r="99" spans="8:13">
      <c r="H99" s="82">
        <v>45574</v>
      </c>
      <c r="I99" s="83">
        <v>0.43170138888888893</v>
      </c>
      <c r="J99" s="81">
        <v>4.68</v>
      </c>
      <c r="K99" s="81">
        <v>4.68</v>
      </c>
      <c r="L99" s="84"/>
      <c r="M99" s="73"/>
    </row>
    <row r="100" spans="8:13" ht="14.45" customHeight="1">
      <c r="H100" s="82">
        <v>45574</v>
      </c>
      <c r="I100" s="83">
        <v>0.43181712962962965</v>
      </c>
      <c r="J100" s="84">
        <v>10.6</v>
      </c>
      <c r="K100" s="81"/>
      <c r="L100" s="84">
        <v>10.6</v>
      </c>
      <c r="M100" s="123" t="s">
        <v>23</v>
      </c>
    </row>
    <row r="101" spans="8:13">
      <c r="H101" s="82">
        <v>45574</v>
      </c>
      <c r="I101" s="83">
        <v>0.43193287037037037</v>
      </c>
      <c r="J101" s="84">
        <v>8.9700000000000006</v>
      </c>
      <c r="K101" s="81"/>
      <c r="L101" s="84">
        <v>8.9700000000000006</v>
      </c>
      <c r="M101" s="123"/>
    </row>
    <row r="102" spans="8:13">
      <c r="H102" s="82">
        <v>45574</v>
      </c>
      <c r="I102" s="83">
        <v>0.43204861111111109</v>
      </c>
      <c r="J102" s="84">
        <v>4.75</v>
      </c>
      <c r="K102" s="84">
        <v>4.75</v>
      </c>
      <c r="L102" s="81"/>
      <c r="M102" s="59"/>
    </row>
    <row r="103" spans="8:13">
      <c r="H103" s="82">
        <v>45574</v>
      </c>
      <c r="I103" s="83">
        <v>0.43216435185185187</v>
      </c>
      <c r="J103" s="84">
        <v>7.15</v>
      </c>
      <c r="K103" s="84">
        <v>7.15</v>
      </c>
      <c r="L103" s="84"/>
      <c r="M103" s="59"/>
    </row>
    <row r="104" spans="8:13">
      <c r="H104" s="82">
        <v>45574</v>
      </c>
      <c r="I104" s="83">
        <v>0.43228009259259265</v>
      </c>
      <c r="J104" s="84">
        <v>8.19</v>
      </c>
      <c r="K104" s="84">
        <v>8.19</v>
      </c>
      <c r="L104" s="84"/>
      <c r="M104" s="59"/>
    </row>
    <row r="105" spans="8:13">
      <c r="H105" s="82">
        <v>45574</v>
      </c>
      <c r="I105" s="83">
        <v>0.43239583333333331</v>
      </c>
      <c r="J105" s="84">
        <v>4.87</v>
      </c>
      <c r="K105" s="84">
        <v>4.87</v>
      </c>
      <c r="L105" s="84"/>
      <c r="M105" s="59"/>
    </row>
    <row r="106" spans="8:13">
      <c r="H106" s="82">
        <v>45574</v>
      </c>
      <c r="I106" s="83">
        <v>0.43251157407407409</v>
      </c>
      <c r="J106" s="84">
        <v>18.600000000000001</v>
      </c>
      <c r="K106" s="84">
        <v>18.600000000000001</v>
      </c>
      <c r="L106" s="84"/>
      <c r="M106" s="59"/>
    </row>
    <row r="107" spans="8:13">
      <c r="H107" s="82">
        <v>45574</v>
      </c>
      <c r="I107" s="83">
        <v>0.43262731481481481</v>
      </c>
      <c r="J107" s="84">
        <v>22.2</v>
      </c>
      <c r="K107" s="84">
        <v>22.2</v>
      </c>
      <c r="L107" s="84"/>
      <c r="M107" s="59"/>
    </row>
    <row r="108" spans="8:13">
      <c r="H108" s="82">
        <v>45574</v>
      </c>
      <c r="I108" s="83">
        <v>0.43274305555555559</v>
      </c>
      <c r="J108" s="84">
        <v>15.3</v>
      </c>
      <c r="K108" s="84">
        <v>15.3</v>
      </c>
      <c r="L108" s="84"/>
      <c r="M108" s="59"/>
    </row>
    <row r="109" spans="8:13">
      <c r="H109" s="82">
        <v>45574</v>
      </c>
      <c r="I109" s="83">
        <v>0.43285879629629626</v>
      </c>
      <c r="J109" s="84">
        <v>13.2</v>
      </c>
      <c r="K109" s="84">
        <v>13.2</v>
      </c>
      <c r="L109" s="84"/>
      <c r="M109" s="59"/>
    </row>
    <row r="111" spans="8:13">
      <c r="J111" s="23" t="s">
        <v>27</v>
      </c>
      <c r="K111" s="50">
        <f>AVERAGE(K6:K109)</f>
        <v>8.2339655172413764</v>
      </c>
      <c r="L111" s="23" t="s">
        <v>237</v>
      </c>
    </row>
    <row r="112" spans="8:13" ht="15"/>
    <row r="113" spans="10:13" ht="14.45" customHeight="1">
      <c r="J113" s="129" t="s">
        <v>240</v>
      </c>
      <c r="K113" s="124" t="s">
        <v>248</v>
      </c>
      <c r="L113" s="124"/>
      <c r="M113" s="124"/>
    </row>
    <row r="114" spans="10:13" ht="14.45" customHeight="1">
      <c r="J114" s="129"/>
      <c r="K114" s="124"/>
      <c r="L114" s="124"/>
      <c r="M114" s="124"/>
    </row>
    <row r="115" spans="10:13" ht="14.45" customHeight="1">
      <c r="J115" s="129"/>
      <c r="K115" s="124"/>
      <c r="L115" s="124"/>
      <c r="M115" s="124"/>
    </row>
    <row r="116" spans="10:13" ht="14.45" customHeight="1">
      <c r="J116" s="129"/>
      <c r="K116" s="124"/>
      <c r="L116" s="124"/>
      <c r="M116" s="124"/>
    </row>
    <row r="117" spans="10:13" ht="14.45" customHeight="1">
      <c r="J117" s="129"/>
      <c r="K117" s="124"/>
      <c r="L117" s="124"/>
      <c r="M117" s="124"/>
    </row>
    <row r="118" spans="10:13" ht="14.45" customHeight="1">
      <c r="J118" s="129"/>
      <c r="K118" s="124"/>
      <c r="L118" s="124"/>
      <c r="M118" s="124"/>
    </row>
    <row r="119" spans="10:13" ht="14.45" customHeight="1">
      <c r="J119" s="129"/>
      <c r="K119" s="124"/>
      <c r="L119" s="124"/>
      <c r="M119" s="124"/>
    </row>
    <row r="120" spans="10:13" ht="15"/>
  </sheetData>
  <mergeCells count="12">
    <mergeCell ref="K113:M119"/>
    <mergeCell ref="J113:J119"/>
    <mergeCell ref="M94:M97"/>
    <mergeCell ref="M100:M101"/>
    <mergeCell ref="B4:E4"/>
    <mergeCell ref="I4:L4"/>
    <mergeCell ref="F53:F54"/>
    <mergeCell ref="M83:M88"/>
    <mergeCell ref="F4:F5"/>
    <mergeCell ref="M4:M5"/>
    <mergeCell ref="F25:F26"/>
    <mergeCell ref="F28:F30"/>
  </mergeCells>
  <phoneticPr fontId="5" type="noConversion"/>
  <pageMargins left="0.7" right="0.7" top="0.75" bottom="0.75" header="0.3" footer="0.3"/>
  <pageSetup orientation="portrait" r:id="rId1"/>
  <ignoredErrors>
    <ignoredError sqref="D5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138"/>
  <sheetViews>
    <sheetView topLeftCell="A77" zoomScale="78" zoomScaleNormal="78" workbookViewId="0">
      <selection activeCell="K90" sqref="K87:K90"/>
    </sheetView>
  </sheetViews>
  <sheetFormatPr defaultColWidth="11.42578125" defaultRowHeight="14.45"/>
  <cols>
    <col min="1" max="1" width="18.140625" style="18" bestFit="1" customWidth="1"/>
    <col min="2" max="2" width="15.85546875" style="18" bestFit="1" customWidth="1"/>
    <col min="3" max="3" width="15.85546875" style="18" customWidth="1"/>
    <col min="4" max="5" width="11.42578125" style="18"/>
    <col min="6" max="6" width="15.7109375" style="18" customWidth="1"/>
    <col min="7" max="7" width="11.42578125" style="18"/>
    <col min="8" max="8" width="18.140625" style="18" bestFit="1" customWidth="1"/>
    <col min="9" max="9" width="24.42578125" style="18" bestFit="1" customWidth="1"/>
    <col min="10" max="10" width="24.42578125" style="18" customWidth="1"/>
    <col min="11" max="12" width="11.42578125" style="18"/>
    <col min="13" max="13" width="15.7109375" style="18" customWidth="1"/>
    <col min="14" max="14" width="11.42578125" style="18"/>
    <col min="15" max="15" width="12.5703125" style="18" bestFit="1" customWidth="1"/>
    <col min="16" max="16" width="15.140625" style="18" bestFit="1" customWidth="1"/>
    <col min="17" max="17" width="15.140625" style="18" customWidth="1"/>
    <col min="18" max="19" width="11.42578125" style="18"/>
    <col min="20" max="20" width="19.28515625" style="18" bestFit="1" customWidth="1"/>
    <col min="21" max="16384" width="11.42578125" style="18"/>
  </cols>
  <sheetData>
    <row r="1" spans="1:20">
      <c r="A1" s="22" t="s">
        <v>8</v>
      </c>
      <c r="B1" s="5">
        <v>45623</v>
      </c>
      <c r="C1" s="48">
        <f>K85*1000</f>
        <v>2275.7794117647059</v>
      </c>
      <c r="D1" s="22" t="s">
        <v>15</v>
      </c>
    </row>
    <row r="2" spans="1:20">
      <c r="A2" s="22" t="s">
        <v>9</v>
      </c>
      <c r="B2" s="5">
        <v>45623</v>
      </c>
      <c r="C2" s="48">
        <f>R138*1000</f>
        <v>4719.75</v>
      </c>
      <c r="D2" s="22" t="s">
        <v>15</v>
      </c>
    </row>
    <row r="3" spans="1:20">
      <c r="A3" s="22" t="s">
        <v>14</v>
      </c>
      <c r="B3" s="5">
        <v>45623</v>
      </c>
      <c r="C3" s="48">
        <f>D80*1000</f>
        <v>1890.3588516746411</v>
      </c>
      <c r="D3" s="22" t="s">
        <v>15</v>
      </c>
    </row>
    <row r="6" spans="1:20">
      <c r="A6" s="22" t="s">
        <v>14</v>
      </c>
      <c r="B6" s="119" t="s">
        <v>16</v>
      </c>
      <c r="C6" s="119"/>
      <c r="D6" s="119"/>
      <c r="E6" s="119"/>
      <c r="F6" s="121" t="s">
        <v>17</v>
      </c>
      <c r="H6" s="22" t="s">
        <v>8</v>
      </c>
      <c r="I6" s="119" t="s">
        <v>16</v>
      </c>
      <c r="J6" s="119"/>
      <c r="K6" s="119"/>
      <c r="L6" s="119"/>
      <c r="M6" s="121" t="s">
        <v>17</v>
      </c>
      <c r="O6" s="22" t="s">
        <v>9</v>
      </c>
      <c r="P6" s="119" t="s">
        <v>16</v>
      </c>
      <c r="Q6" s="119"/>
      <c r="R6" s="119"/>
      <c r="S6" s="119"/>
      <c r="T6" s="121" t="s">
        <v>17</v>
      </c>
    </row>
    <row r="7" spans="1:20" ht="15">
      <c r="A7" s="56" t="s">
        <v>2</v>
      </c>
      <c r="B7" s="32" t="s">
        <v>18</v>
      </c>
      <c r="C7" s="62" t="s">
        <v>19</v>
      </c>
      <c r="D7" s="32" t="s">
        <v>20</v>
      </c>
      <c r="E7" s="32" t="s">
        <v>21</v>
      </c>
      <c r="F7" s="122"/>
      <c r="H7" s="56" t="s">
        <v>2</v>
      </c>
      <c r="I7" s="32" t="s">
        <v>18</v>
      </c>
      <c r="J7" s="62" t="s">
        <v>19</v>
      </c>
      <c r="K7" s="32" t="s">
        <v>20</v>
      </c>
      <c r="L7" s="32" t="s">
        <v>21</v>
      </c>
      <c r="M7" s="122"/>
      <c r="O7" s="22" t="s">
        <v>2</v>
      </c>
      <c r="P7" s="41" t="s">
        <v>18</v>
      </c>
      <c r="Q7" s="54" t="s">
        <v>19</v>
      </c>
      <c r="R7" s="41" t="s">
        <v>20</v>
      </c>
      <c r="S7" s="41" t="s">
        <v>21</v>
      </c>
      <c r="T7" s="136"/>
    </row>
    <row r="8" spans="1:20" ht="15">
      <c r="A8" s="57">
        <v>45623</v>
      </c>
      <c r="B8" s="58">
        <v>0.53978009259259252</v>
      </c>
      <c r="C8" s="59">
        <v>0.48499999999999999</v>
      </c>
      <c r="D8" s="59">
        <v>0.48499999999999999</v>
      </c>
      <c r="E8" s="59"/>
      <c r="F8" s="59"/>
      <c r="H8" s="57">
        <v>45623</v>
      </c>
      <c r="I8" s="58">
        <v>0.54869212962962965</v>
      </c>
      <c r="J8" s="59">
        <v>1.84</v>
      </c>
      <c r="K8" s="59">
        <v>1.84</v>
      </c>
      <c r="L8" s="59"/>
      <c r="M8" s="59"/>
      <c r="O8" s="16">
        <v>45623</v>
      </c>
      <c r="P8" s="17">
        <v>0.55251157407407414</v>
      </c>
      <c r="Q8" s="18">
        <v>0.65300000000000002</v>
      </c>
      <c r="R8" s="18">
        <v>0.65300000000000002</v>
      </c>
    </row>
    <row r="9" spans="1:20" ht="15">
      <c r="A9" s="57">
        <v>45623</v>
      </c>
      <c r="B9" s="58">
        <v>0.53989583333333335</v>
      </c>
      <c r="C9" s="59">
        <v>6.5000000000000002E-2</v>
      </c>
      <c r="D9" s="59"/>
      <c r="E9" s="59">
        <v>6.5000000000000002E-2</v>
      </c>
      <c r="F9" s="123" t="s">
        <v>251</v>
      </c>
      <c r="H9" s="57">
        <v>45623</v>
      </c>
      <c r="I9" s="58">
        <v>0.54880787037037038</v>
      </c>
      <c r="J9" s="59">
        <v>0.91600000000000004</v>
      </c>
      <c r="K9" s="59">
        <v>0.91600000000000004</v>
      </c>
      <c r="L9" s="59"/>
      <c r="M9" s="59"/>
      <c r="O9" s="16">
        <v>45623</v>
      </c>
      <c r="P9" s="17">
        <v>0.55262731481481475</v>
      </c>
      <c r="Q9" s="18">
        <v>0.59599999999999997</v>
      </c>
      <c r="R9" s="18">
        <v>0.59599999999999997</v>
      </c>
    </row>
    <row r="10" spans="1:20" ht="15">
      <c r="A10" s="57">
        <v>45623</v>
      </c>
      <c r="B10" s="58">
        <v>0.54001157407407407</v>
      </c>
      <c r="C10" s="59">
        <v>2.1999999999999999E-2</v>
      </c>
      <c r="D10" s="59"/>
      <c r="E10" s="59">
        <v>2.1999999999999999E-2</v>
      </c>
      <c r="F10" s="123"/>
      <c r="H10" s="57">
        <v>45623</v>
      </c>
      <c r="I10" s="58">
        <v>0.5489236111111111</v>
      </c>
      <c r="J10" s="59">
        <v>0.97399999999999998</v>
      </c>
      <c r="K10" s="59">
        <v>0.97399999999999998</v>
      </c>
      <c r="L10" s="59"/>
      <c r="M10" s="59"/>
      <c r="O10" s="16">
        <v>45623</v>
      </c>
      <c r="P10" s="17">
        <v>0.55274305555555558</v>
      </c>
      <c r="Q10" s="18">
        <v>3.51</v>
      </c>
      <c r="R10" s="18">
        <v>3.51</v>
      </c>
    </row>
    <row r="11" spans="1:20" ht="15" customHeight="1">
      <c r="A11" s="57">
        <v>45623</v>
      </c>
      <c r="B11" s="58">
        <v>0.5401273148148148</v>
      </c>
      <c r="C11" s="59">
        <v>3.1E-2</v>
      </c>
      <c r="D11" s="59"/>
      <c r="E11" s="59">
        <v>3.1E-2</v>
      </c>
      <c r="F11" s="123"/>
      <c r="H11" s="57">
        <v>45623</v>
      </c>
      <c r="I11" s="58">
        <v>0.54903935185185182</v>
      </c>
      <c r="J11" s="59">
        <v>1.1100000000000001</v>
      </c>
      <c r="K11" s="59">
        <v>1.1100000000000001</v>
      </c>
      <c r="L11" s="59"/>
      <c r="M11" s="59"/>
      <c r="O11" s="16">
        <v>45623</v>
      </c>
      <c r="P11" s="17">
        <v>0.55285879629629631</v>
      </c>
      <c r="Q11" s="18">
        <v>3.37</v>
      </c>
      <c r="S11" s="18">
        <v>3.37</v>
      </c>
      <c r="T11" s="46" t="s">
        <v>23</v>
      </c>
    </row>
    <row r="12" spans="1:20" ht="15">
      <c r="A12" s="57">
        <v>45623</v>
      </c>
      <c r="B12" s="58">
        <v>0.54024305555555563</v>
      </c>
      <c r="C12" s="59">
        <v>4.1000000000000002E-2</v>
      </c>
      <c r="D12" s="59"/>
      <c r="E12" s="59">
        <v>4.1000000000000002E-2</v>
      </c>
      <c r="F12" s="123"/>
      <c r="H12" s="57">
        <v>45623</v>
      </c>
      <c r="I12" s="58">
        <v>0.54915509259259265</v>
      </c>
      <c r="J12" s="59">
        <v>0.69699999999999995</v>
      </c>
      <c r="K12" s="59">
        <v>0.69699999999999995</v>
      </c>
      <c r="L12" s="59"/>
      <c r="M12" s="59"/>
      <c r="O12" s="16">
        <v>45623</v>
      </c>
      <c r="P12" s="17">
        <v>0.55297453703703703</v>
      </c>
      <c r="Q12" s="18">
        <v>3.47</v>
      </c>
      <c r="R12" s="18">
        <v>3.47</v>
      </c>
      <c r="T12" s="46"/>
    </row>
    <row r="13" spans="1:20" ht="15">
      <c r="A13" s="57">
        <v>45623</v>
      </c>
      <c r="B13" s="58">
        <v>0.54035879629629624</v>
      </c>
      <c r="C13" s="59">
        <v>4.4999999999999998E-2</v>
      </c>
      <c r="D13" s="59"/>
      <c r="E13" s="59">
        <v>4.4999999999999998E-2</v>
      </c>
      <c r="F13" s="123"/>
      <c r="H13" s="57">
        <v>45623</v>
      </c>
      <c r="I13" s="58">
        <v>0.54927083333333326</v>
      </c>
      <c r="J13" s="59">
        <v>1.9</v>
      </c>
      <c r="K13" s="59">
        <v>1.9</v>
      </c>
      <c r="L13" s="59"/>
      <c r="M13" s="59"/>
      <c r="O13" s="16">
        <v>45623</v>
      </c>
      <c r="P13" s="17">
        <v>0.55309027777777775</v>
      </c>
      <c r="Q13" s="18">
        <v>5.0599999999999996</v>
      </c>
      <c r="R13" s="18">
        <v>5.0599999999999996</v>
      </c>
      <c r="T13" s="52"/>
    </row>
    <row r="14" spans="1:20" ht="15">
      <c r="A14" s="57">
        <v>45623</v>
      </c>
      <c r="B14" s="58">
        <v>0.54047453703703707</v>
      </c>
      <c r="C14" s="59">
        <v>3.2000000000000001E-2</v>
      </c>
      <c r="D14" s="59"/>
      <c r="E14" s="59">
        <v>3.2000000000000001E-2</v>
      </c>
      <c r="F14" s="123"/>
      <c r="H14" s="57">
        <v>45623</v>
      </c>
      <c r="I14" s="58">
        <v>0.5493865740740741</v>
      </c>
      <c r="J14" s="59">
        <v>1.79</v>
      </c>
      <c r="K14" s="59">
        <v>1.79</v>
      </c>
      <c r="L14" s="59"/>
      <c r="M14" s="59"/>
      <c r="O14" s="16">
        <v>45623</v>
      </c>
      <c r="P14" s="17">
        <v>0.55320601851851847</v>
      </c>
      <c r="Q14" s="18">
        <v>7.1</v>
      </c>
      <c r="R14" s="18">
        <v>7.1</v>
      </c>
      <c r="T14" s="52"/>
    </row>
    <row r="15" spans="1:20" ht="15">
      <c r="A15" s="57">
        <v>45623</v>
      </c>
      <c r="B15" s="58">
        <v>0.54059027777777779</v>
      </c>
      <c r="C15" s="59">
        <v>2.3E-2</v>
      </c>
      <c r="D15" s="59"/>
      <c r="E15" s="59">
        <v>2.3E-2</v>
      </c>
      <c r="F15" s="123"/>
      <c r="H15" s="57">
        <v>45623</v>
      </c>
      <c r="I15" s="58">
        <v>0.54950231481481482</v>
      </c>
      <c r="J15" s="59">
        <v>1.33</v>
      </c>
      <c r="K15" s="59">
        <v>1.33</v>
      </c>
      <c r="L15" s="59"/>
      <c r="M15" s="59"/>
      <c r="O15" s="16">
        <v>45623</v>
      </c>
      <c r="P15" s="17">
        <v>0.5533217592592593</v>
      </c>
      <c r="Q15" s="18">
        <v>5.44</v>
      </c>
      <c r="R15" s="18">
        <v>5.44</v>
      </c>
      <c r="T15" s="52"/>
    </row>
    <row r="16" spans="1:20" ht="15">
      <c r="A16" s="57">
        <v>45623</v>
      </c>
      <c r="B16" s="58">
        <v>0.54070601851851852</v>
      </c>
      <c r="C16" s="59">
        <v>2.4E-2</v>
      </c>
      <c r="D16" s="59"/>
      <c r="E16" s="59">
        <v>2.4E-2</v>
      </c>
      <c r="F16" s="123"/>
      <c r="H16" s="57">
        <v>45623</v>
      </c>
      <c r="I16" s="58">
        <v>0.54961805555555554</v>
      </c>
      <c r="J16" s="59">
        <v>0.996</v>
      </c>
      <c r="K16" s="59">
        <v>0.996</v>
      </c>
      <c r="L16" s="59"/>
      <c r="M16" s="59"/>
      <c r="O16" s="16">
        <v>45623</v>
      </c>
      <c r="P16" s="17">
        <v>0.55343750000000003</v>
      </c>
      <c r="Q16" s="18">
        <v>7.24</v>
      </c>
      <c r="S16" s="18">
        <v>7.24</v>
      </c>
      <c r="T16" s="46"/>
    </row>
    <row r="17" spans="1:20" ht="15">
      <c r="A17" s="57">
        <v>45623</v>
      </c>
      <c r="B17" s="58">
        <v>0.54082175925925924</v>
      </c>
      <c r="C17" s="59">
        <v>0.11600000000000001</v>
      </c>
      <c r="D17" s="59"/>
      <c r="E17" s="59">
        <v>0.11600000000000001</v>
      </c>
      <c r="F17" s="123"/>
      <c r="H17" s="57">
        <v>45623</v>
      </c>
      <c r="I17" s="58">
        <v>0.54973379629629626</v>
      </c>
      <c r="J17" s="59">
        <v>1.67</v>
      </c>
      <c r="K17" s="59">
        <v>1.67</v>
      </c>
      <c r="L17" s="59"/>
      <c r="M17" s="59"/>
      <c r="O17" s="16">
        <v>45623</v>
      </c>
      <c r="P17" s="17">
        <v>0.55355324074074075</v>
      </c>
      <c r="Q17" s="18">
        <v>9.16</v>
      </c>
      <c r="S17" s="18">
        <v>9.16</v>
      </c>
      <c r="T17" s="46"/>
    </row>
    <row r="18" spans="1:20" ht="15">
      <c r="A18" s="57">
        <v>45623</v>
      </c>
      <c r="B18" s="58">
        <v>0.54093749999999996</v>
      </c>
      <c r="C18" s="59">
        <v>0.17699999999999999</v>
      </c>
      <c r="D18" s="59"/>
      <c r="E18" s="59">
        <v>0.17699999999999999</v>
      </c>
      <c r="F18" s="123"/>
      <c r="H18" s="57">
        <v>45623</v>
      </c>
      <c r="I18" s="58">
        <v>0.54984953703703698</v>
      </c>
      <c r="J18" s="59">
        <v>1.85</v>
      </c>
      <c r="K18" s="59">
        <v>1.85</v>
      </c>
      <c r="L18" s="59"/>
      <c r="M18" s="59"/>
      <c r="O18" s="16">
        <v>45623</v>
      </c>
      <c r="P18" s="17">
        <v>0.55366898148148147</v>
      </c>
      <c r="Q18" s="18">
        <v>4.8600000000000003</v>
      </c>
      <c r="S18" s="18">
        <v>4.8600000000000003</v>
      </c>
      <c r="T18" s="134" t="s">
        <v>23</v>
      </c>
    </row>
    <row r="19" spans="1:20" ht="15">
      <c r="A19" s="57">
        <v>45623</v>
      </c>
      <c r="B19" s="58">
        <v>0.54105324074074079</v>
      </c>
      <c r="C19" s="59">
        <v>4.6399999999999997</v>
      </c>
      <c r="D19" s="59">
        <v>4.6399999999999997</v>
      </c>
      <c r="E19" s="59"/>
      <c r="F19" s="59"/>
      <c r="H19" s="57">
        <v>45623</v>
      </c>
      <c r="I19" s="58">
        <v>0.54996527777777782</v>
      </c>
      <c r="J19" s="59">
        <v>1.68</v>
      </c>
      <c r="K19" s="59">
        <v>1.68</v>
      </c>
      <c r="L19" s="59"/>
      <c r="M19" s="59"/>
      <c r="O19" s="16">
        <v>45623</v>
      </c>
      <c r="P19" s="17">
        <v>0.55378472222222219</v>
      </c>
      <c r="Q19" s="18">
        <v>8.11</v>
      </c>
      <c r="S19" s="18">
        <v>8.11</v>
      </c>
      <c r="T19" s="134"/>
    </row>
    <row r="20" spans="1:20" ht="26.65" customHeight="1">
      <c r="A20" s="57">
        <v>45623</v>
      </c>
      <c r="B20" s="58">
        <v>0.54116898148148151</v>
      </c>
      <c r="C20" s="59">
        <v>28.9</v>
      </c>
      <c r="D20" s="59"/>
      <c r="E20" s="59">
        <v>28.9</v>
      </c>
      <c r="F20" s="60" t="s">
        <v>23</v>
      </c>
      <c r="H20" s="57">
        <v>45623</v>
      </c>
      <c r="I20" s="58">
        <v>0.55008101851851854</v>
      </c>
      <c r="J20" s="59">
        <v>0.72199999999999998</v>
      </c>
      <c r="K20" s="59">
        <v>0.72199999999999998</v>
      </c>
      <c r="L20" s="59"/>
      <c r="M20" s="59"/>
      <c r="O20" s="16">
        <v>45623</v>
      </c>
      <c r="P20" s="17">
        <v>0.55390046296296302</v>
      </c>
      <c r="Q20" s="18">
        <v>6.32</v>
      </c>
      <c r="S20" s="18">
        <v>6.32</v>
      </c>
      <c r="T20" s="134"/>
    </row>
    <row r="21" spans="1:20" ht="15">
      <c r="A21" s="57">
        <v>45623</v>
      </c>
      <c r="B21" s="58">
        <v>0.54128472222222224</v>
      </c>
      <c r="C21" s="59">
        <v>9.14</v>
      </c>
      <c r="D21" s="59">
        <v>9.14</v>
      </c>
      <c r="E21" s="59"/>
      <c r="F21" s="73"/>
      <c r="H21" s="57">
        <v>45623</v>
      </c>
      <c r="I21" s="58">
        <v>0.55019675925925926</v>
      </c>
      <c r="J21" s="59">
        <v>0.308</v>
      </c>
      <c r="K21" s="59">
        <v>0.308</v>
      </c>
      <c r="L21" s="59"/>
      <c r="M21" s="59"/>
      <c r="O21" s="16">
        <v>45623</v>
      </c>
      <c r="P21" s="17">
        <v>0.55401620370370364</v>
      </c>
      <c r="Q21" s="18">
        <v>7.17</v>
      </c>
      <c r="S21" s="18">
        <v>7.17</v>
      </c>
      <c r="T21" s="134"/>
    </row>
    <row r="22" spans="1:20" ht="15">
      <c r="A22" s="57">
        <v>45623</v>
      </c>
      <c r="B22" s="58">
        <v>0.54140046296296296</v>
      </c>
      <c r="C22" s="59">
        <v>45.3</v>
      </c>
      <c r="D22" s="59"/>
      <c r="E22" s="59">
        <v>45.3</v>
      </c>
      <c r="F22" s="123" t="s">
        <v>23</v>
      </c>
      <c r="H22" s="57">
        <v>45623</v>
      </c>
      <c r="I22" s="58">
        <v>0.55031249999999998</v>
      </c>
      <c r="J22" s="59">
        <v>1.95</v>
      </c>
      <c r="K22" s="59">
        <v>1.95</v>
      </c>
      <c r="L22" s="59"/>
      <c r="M22" s="59"/>
      <c r="O22" s="16">
        <v>45623</v>
      </c>
      <c r="P22" s="17">
        <v>0.55413194444444447</v>
      </c>
      <c r="Q22" s="18">
        <v>13.1</v>
      </c>
      <c r="S22" s="18">
        <v>13.1</v>
      </c>
      <c r="T22" s="134"/>
    </row>
    <row r="23" spans="1:20" ht="15">
      <c r="A23" s="57">
        <v>45623</v>
      </c>
      <c r="B23" s="58">
        <v>0.54151620370370368</v>
      </c>
      <c r="C23" s="59">
        <v>31.2</v>
      </c>
      <c r="D23" s="59"/>
      <c r="E23" s="59">
        <v>31.2</v>
      </c>
      <c r="F23" s="123"/>
      <c r="H23" s="57">
        <v>45623</v>
      </c>
      <c r="I23" s="58">
        <v>0.5504282407407407</v>
      </c>
      <c r="J23" s="59">
        <v>3.71</v>
      </c>
      <c r="K23" s="59">
        <v>3.71</v>
      </c>
      <c r="L23" s="59"/>
      <c r="M23" s="59"/>
      <c r="O23" s="16">
        <v>45623</v>
      </c>
      <c r="P23" s="17">
        <v>0.55424768518518519</v>
      </c>
      <c r="Q23" s="18">
        <v>6.68</v>
      </c>
      <c r="R23" s="18">
        <v>6.68</v>
      </c>
      <c r="T23" s="52"/>
    </row>
    <row r="24" spans="1:20" ht="14.45" customHeight="1">
      <c r="A24" s="57">
        <v>45623</v>
      </c>
      <c r="B24" s="58">
        <v>0.54163194444444451</v>
      </c>
      <c r="C24" s="59">
        <v>37.700000000000003</v>
      </c>
      <c r="D24" s="59"/>
      <c r="E24" s="59">
        <v>37.700000000000003</v>
      </c>
      <c r="F24" s="123"/>
      <c r="H24" s="57">
        <v>45623</v>
      </c>
      <c r="I24" s="58">
        <v>0.55054398148148154</v>
      </c>
      <c r="J24" s="59">
        <v>7.22</v>
      </c>
      <c r="K24" s="59">
        <v>7.22</v>
      </c>
      <c r="L24" s="59"/>
      <c r="M24" s="59"/>
      <c r="O24" s="16">
        <v>45623</v>
      </c>
      <c r="P24" s="17">
        <v>0.55436342592592591</v>
      </c>
      <c r="Q24" s="18">
        <v>6.49</v>
      </c>
      <c r="R24" s="18">
        <v>6.49</v>
      </c>
      <c r="T24" s="52"/>
    </row>
    <row r="25" spans="1:20" ht="15">
      <c r="A25" s="57">
        <v>45623</v>
      </c>
      <c r="B25" s="58">
        <v>0.54174768518518512</v>
      </c>
      <c r="C25" s="59">
        <v>21.2</v>
      </c>
      <c r="D25" s="59"/>
      <c r="E25" s="59">
        <v>21.2</v>
      </c>
      <c r="F25" s="123"/>
      <c r="H25" s="57">
        <v>45623</v>
      </c>
      <c r="I25" s="58">
        <v>0.55065972222222215</v>
      </c>
      <c r="J25" s="59">
        <v>2.34</v>
      </c>
      <c r="K25" s="59">
        <v>2.34</v>
      </c>
      <c r="L25" s="59"/>
      <c r="M25" s="59"/>
      <c r="O25" s="16">
        <v>45623</v>
      </c>
      <c r="P25" s="17">
        <v>0.55447916666666663</v>
      </c>
      <c r="Q25" s="18">
        <v>2.48</v>
      </c>
      <c r="R25" s="18">
        <v>2.48</v>
      </c>
      <c r="T25" s="52"/>
    </row>
    <row r="26" spans="1:20" ht="15">
      <c r="A26" s="57">
        <v>45623</v>
      </c>
      <c r="B26" s="58">
        <v>0.54186342592592596</v>
      </c>
      <c r="C26" s="59">
        <v>0.86199999999999999</v>
      </c>
      <c r="D26" s="59">
        <v>0.86199999999999999</v>
      </c>
      <c r="E26" s="59"/>
      <c r="F26" s="59"/>
      <c r="H26" s="57">
        <v>45623</v>
      </c>
      <c r="I26" s="58">
        <v>0.55077546296296298</v>
      </c>
      <c r="J26" s="59">
        <v>2.0499999999999998</v>
      </c>
      <c r="K26" s="59">
        <v>2.0499999999999998</v>
      </c>
      <c r="L26" s="59"/>
      <c r="M26" s="59"/>
      <c r="O26" s="16">
        <v>45623</v>
      </c>
      <c r="P26" s="17">
        <v>0.55459490740740736</v>
      </c>
      <c r="Q26" s="18">
        <v>3.49</v>
      </c>
      <c r="R26" s="18">
        <v>3.49</v>
      </c>
      <c r="T26" s="52"/>
    </row>
    <row r="27" spans="1:20" ht="15">
      <c r="A27" s="57">
        <v>45623</v>
      </c>
      <c r="B27" s="58">
        <v>0.54197916666666668</v>
      </c>
      <c r="C27" s="59">
        <v>0.90200000000000002</v>
      </c>
      <c r="D27" s="59">
        <v>0.90200000000000002</v>
      </c>
      <c r="E27" s="59"/>
      <c r="F27" s="59"/>
      <c r="H27" s="57">
        <v>45623</v>
      </c>
      <c r="I27" s="58">
        <v>0.5508912037037037</v>
      </c>
      <c r="J27" s="59">
        <v>1.6</v>
      </c>
      <c r="K27" s="59">
        <v>1.6</v>
      </c>
      <c r="L27" s="59"/>
      <c r="M27" s="59"/>
      <c r="O27" s="16">
        <v>45623</v>
      </c>
      <c r="P27" s="17">
        <v>0.55471064814814819</v>
      </c>
      <c r="Q27" s="18">
        <v>1.81</v>
      </c>
      <c r="R27" s="18">
        <v>1.81</v>
      </c>
      <c r="T27" s="52"/>
    </row>
    <row r="28" spans="1:20" ht="15">
      <c r="A28" s="57">
        <v>45623</v>
      </c>
      <c r="B28" s="58">
        <v>0.5420949074074074</v>
      </c>
      <c r="C28" s="59">
        <v>1.23</v>
      </c>
      <c r="D28" s="59">
        <v>1.23</v>
      </c>
      <c r="E28" s="59"/>
      <c r="F28" s="59"/>
      <c r="H28" s="57">
        <v>45623</v>
      </c>
      <c r="I28" s="58">
        <v>0.55100694444444442</v>
      </c>
      <c r="J28" s="59">
        <v>3.77</v>
      </c>
      <c r="K28" s="59">
        <v>3.77</v>
      </c>
      <c r="L28" s="59"/>
      <c r="M28" s="59"/>
      <c r="O28" s="16">
        <v>45623</v>
      </c>
      <c r="P28" s="17">
        <v>0.55482638888888891</v>
      </c>
      <c r="Q28" s="18">
        <v>2.5499999999999998</v>
      </c>
      <c r="R28" s="18">
        <v>2.5499999999999998</v>
      </c>
      <c r="T28" s="52"/>
    </row>
    <row r="29" spans="1:20" ht="15">
      <c r="A29" s="57">
        <v>45623</v>
      </c>
      <c r="B29" s="58">
        <v>0.54221064814814812</v>
      </c>
      <c r="C29" s="59">
        <v>0.91500000000000004</v>
      </c>
      <c r="D29" s="59">
        <v>0.91500000000000004</v>
      </c>
      <c r="E29" s="59"/>
      <c r="F29" s="59"/>
      <c r="H29" s="57">
        <v>45623</v>
      </c>
      <c r="I29" s="58">
        <v>0.55112268518518526</v>
      </c>
      <c r="J29" s="59">
        <v>3.49</v>
      </c>
      <c r="K29" s="59">
        <v>3.49</v>
      </c>
      <c r="L29" s="59"/>
      <c r="M29" s="59"/>
      <c r="O29" s="16">
        <v>45623</v>
      </c>
      <c r="P29" s="17">
        <v>0.55494212962962963</v>
      </c>
      <c r="Q29" s="18">
        <v>2.35</v>
      </c>
      <c r="R29" s="18">
        <v>2.35</v>
      </c>
      <c r="T29" s="52"/>
    </row>
    <row r="30" spans="1:20" ht="15">
      <c r="A30" s="57">
        <v>45623</v>
      </c>
      <c r="B30" s="58">
        <v>0.54232638888888884</v>
      </c>
      <c r="C30" s="59">
        <v>0.5</v>
      </c>
      <c r="D30" s="59">
        <v>0.5</v>
      </c>
      <c r="E30" s="59"/>
      <c r="F30" s="59"/>
      <c r="H30" s="57">
        <v>45623</v>
      </c>
      <c r="I30" s="58">
        <v>0.55123842592592587</v>
      </c>
      <c r="J30" s="59">
        <v>5.47</v>
      </c>
      <c r="K30" s="59">
        <v>5.47</v>
      </c>
      <c r="L30" s="59"/>
      <c r="M30" s="59"/>
      <c r="O30" s="16">
        <v>45623</v>
      </c>
      <c r="P30" s="17">
        <v>0.55505787037037035</v>
      </c>
      <c r="Q30" s="18">
        <v>0.754</v>
      </c>
      <c r="R30" s="18">
        <v>0.754</v>
      </c>
      <c r="T30" s="52"/>
    </row>
    <row r="31" spans="1:20" ht="15">
      <c r="A31" s="57">
        <v>45623</v>
      </c>
      <c r="B31" s="58">
        <v>0.54244212962962968</v>
      </c>
      <c r="C31" s="59">
        <v>5.8000000000000003E-2</v>
      </c>
      <c r="D31" s="59">
        <v>5.8000000000000003E-2</v>
      </c>
      <c r="E31" s="59"/>
      <c r="F31" s="59"/>
      <c r="H31" s="57">
        <v>45623</v>
      </c>
      <c r="I31" s="58">
        <v>0.5513541666666667</v>
      </c>
      <c r="J31" s="59">
        <v>8.23</v>
      </c>
      <c r="K31" s="59">
        <v>8.23</v>
      </c>
      <c r="L31" s="59"/>
      <c r="M31" s="59"/>
      <c r="O31" s="16">
        <v>45623</v>
      </c>
      <c r="P31" s="17">
        <v>0.55517361111111108</v>
      </c>
      <c r="Q31" s="18">
        <v>1.39</v>
      </c>
      <c r="R31" s="18">
        <v>1.39</v>
      </c>
      <c r="T31" s="52"/>
    </row>
    <row r="32" spans="1:20" ht="15">
      <c r="A32" s="69">
        <v>45623</v>
      </c>
      <c r="B32" s="70">
        <v>0.5425578703703704</v>
      </c>
      <c r="C32" s="71">
        <v>0.127</v>
      </c>
      <c r="D32" s="71">
        <v>0.127</v>
      </c>
      <c r="E32" s="71"/>
      <c r="F32" s="71"/>
      <c r="H32" s="57">
        <v>45623</v>
      </c>
      <c r="I32" s="58">
        <v>0.55146990740740742</v>
      </c>
      <c r="J32" s="59">
        <v>3.48</v>
      </c>
      <c r="K32" s="59">
        <v>3.48</v>
      </c>
      <c r="L32" s="59"/>
      <c r="M32" s="59"/>
      <c r="O32" s="16">
        <v>45623</v>
      </c>
      <c r="P32" s="17">
        <v>0.55528935185185191</v>
      </c>
      <c r="Q32" s="18">
        <v>0.496</v>
      </c>
      <c r="R32" s="18">
        <v>0.496</v>
      </c>
      <c r="T32" s="52"/>
    </row>
    <row r="33" spans="1:20" ht="15">
      <c r="A33" s="63">
        <v>45623</v>
      </c>
      <c r="B33" s="64">
        <v>0.54267361111111112</v>
      </c>
      <c r="C33" s="65">
        <v>0.70399999999999996</v>
      </c>
      <c r="D33" s="65">
        <v>0.70399999999999996</v>
      </c>
      <c r="E33" s="65"/>
      <c r="F33" s="65"/>
      <c r="H33" s="57">
        <v>45623</v>
      </c>
      <c r="I33" s="58">
        <v>0.55158564814814814</v>
      </c>
      <c r="J33" s="59">
        <v>6.36</v>
      </c>
      <c r="K33" s="59">
        <v>6.36</v>
      </c>
      <c r="L33" s="59"/>
      <c r="M33" s="76"/>
      <c r="O33" s="16">
        <v>45623</v>
      </c>
      <c r="P33" s="17">
        <v>0.55540509259259263</v>
      </c>
      <c r="Q33" s="18">
        <v>4.97</v>
      </c>
      <c r="R33" s="18">
        <v>4.97</v>
      </c>
      <c r="T33" s="52"/>
    </row>
    <row r="34" spans="1:20" ht="14.65" customHeight="1">
      <c r="A34" s="74">
        <v>45623</v>
      </c>
      <c r="B34" s="75">
        <v>0.54278935185185184</v>
      </c>
      <c r="C34" s="72">
        <v>1.76</v>
      </c>
      <c r="D34" s="72"/>
      <c r="E34" s="72">
        <v>1.76</v>
      </c>
      <c r="F34" s="137" t="s">
        <v>112</v>
      </c>
      <c r="H34" s="57">
        <v>45623</v>
      </c>
      <c r="I34" s="58">
        <v>0.55170138888888887</v>
      </c>
      <c r="J34" s="59">
        <v>5.0599999999999996</v>
      </c>
      <c r="K34" s="59"/>
      <c r="L34" s="59">
        <v>5.0599999999999996</v>
      </c>
      <c r="M34" s="73" t="s">
        <v>23</v>
      </c>
      <c r="O34" s="16">
        <v>45623</v>
      </c>
      <c r="P34" s="17">
        <v>0.55552083333333335</v>
      </c>
      <c r="Q34" s="18">
        <v>8.06</v>
      </c>
      <c r="S34" s="18">
        <v>8.06</v>
      </c>
      <c r="T34" s="134" t="s">
        <v>23</v>
      </c>
    </row>
    <row r="35" spans="1:20">
      <c r="A35" s="57">
        <v>45623</v>
      </c>
      <c r="B35" s="58">
        <v>0.54290509259259256</v>
      </c>
      <c r="C35" s="59">
        <v>1.33</v>
      </c>
      <c r="D35" s="59"/>
      <c r="E35" s="59">
        <v>1.33</v>
      </c>
      <c r="F35" s="130"/>
      <c r="H35" s="57">
        <v>45623</v>
      </c>
      <c r="I35" s="58">
        <v>0.55181712962962959</v>
      </c>
      <c r="J35" s="59">
        <v>0.94299999999999995</v>
      </c>
      <c r="K35" s="59">
        <v>0.94299999999999995</v>
      </c>
      <c r="L35" s="59"/>
      <c r="M35" s="76"/>
      <c r="O35" s="16">
        <v>45623</v>
      </c>
      <c r="P35" s="17">
        <v>0.55563657407407407</v>
      </c>
      <c r="Q35" s="18">
        <v>11.7</v>
      </c>
      <c r="S35" s="18">
        <v>11.7</v>
      </c>
      <c r="T35" s="134"/>
    </row>
    <row r="36" spans="1:20">
      <c r="A36" s="57">
        <v>45623</v>
      </c>
      <c r="B36" s="58">
        <v>0.5430208333333334</v>
      </c>
      <c r="C36" s="59">
        <v>4.9400000000000004</v>
      </c>
      <c r="D36" s="59"/>
      <c r="E36" s="59">
        <v>4.9400000000000004</v>
      </c>
      <c r="F36" s="130"/>
      <c r="H36" s="57">
        <v>45623</v>
      </c>
      <c r="I36" s="58">
        <v>0.55193287037037042</v>
      </c>
      <c r="J36" s="59">
        <v>2.81</v>
      </c>
      <c r="K36" s="59">
        <v>2.81</v>
      </c>
      <c r="L36" s="59"/>
      <c r="M36" s="59"/>
      <c r="O36" s="16">
        <v>45623</v>
      </c>
      <c r="P36" s="17">
        <v>0.5557523148148148</v>
      </c>
      <c r="Q36" s="18">
        <v>11.9</v>
      </c>
      <c r="S36" s="18">
        <v>11.9</v>
      </c>
      <c r="T36" s="135" t="s">
        <v>112</v>
      </c>
    </row>
    <row r="37" spans="1:20">
      <c r="A37" s="57">
        <v>45623</v>
      </c>
      <c r="B37" s="58">
        <v>0.54313657407407401</v>
      </c>
      <c r="C37" s="59">
        <v>9.51</v>
      </c>
      <c r="D37" s="59"/>
      <c r="E37" s="59">
        <v>9.51</v>
      </c>
      <c r="F37" s="130"/>
      <c r="H37" s="57">
        <v>45623</v>
      </c>
      <c r="I37" s="58">
        <v>0.55204861111111114</v>
      </c>
      <c r="J37" s="59">
        <v>1.69</v>
      </c>
      <c r="K37" s="59">
        <v>1.69</v>
      </c>
      <c r="L37" s="59"/>
      <c r="M37" s="59"/>
      <c r="O37" s="16">
        <v>45623</v>
      </c>
      <c r="P37" s="17">
        <v>0.55586805555555552</v>
      </c>
      <c r="Q37" s="18">
        <v>11.2</v>
      </c>
      <c r="S37" s="18">
        <v>11.2</v>
      </c>
      <c r="T37" s="135"/>
    </row>
    <row r="38" spans="1:20">
      <c r="A38" s="57">
        <v>45623</v>
      </c>
      <c r="B38" s="58">
        <v>0.54325231481481484</v>
      </c>
      <c r="C38" s="59">
        <v>4.1100000000000003</v>
      </c>
      <c r="D38" s="59">
        <v>4.1100000000000003</v>
      </c>
      <c r="E38" s="59"/>
      <c r="F38" s="59"/>
      <c r="H38" s="57">
        <v>45623</v>
      </c>
      <c r="I38" s="58">
        <v>0.55216435185185186</v>
      </c>
      <c r="J38" s="59">
        <v>1.76</v>
      </c>
      <c r="K38" s="59">
        <v>1.76</v>
      </c>
      <c r="L38" s="59"/>
      <c r="M38" s="59"/>
      <c r="O38" s="16">
        <v>45623</v>
      </c>
      <c r="P38" s="17">
        <v>0.55598379629629624</v>
      </c>
      <c r="Q38" s="18">
        <v>12.2</v>
      </c>
      <c r="S38" s="18">
        <v>12.2</v>
      </c>
      <c r="T38" s="134" t="s">
        <v>23</v>
      </c>
    </row>
    <row r="39" spans="1:20">
      <c r="A39" s="57">
        <v>45623</v>
      </c>
      <c r="B39" s="58">
        <v>0.54336805555555556</v>
      </c>
      <c r="C39" s="59">
        <v>8.4499999999999993</v>
      </c>
      <c r="D39" s="59">
        <v>8.4499999999999993</v>
      </c>
      <c r="E39" s="59"/>
      <c r="F39" s="59"/>
      <c r="H39" s="57">
        <v>45623</v>
      </c>
      <c r="I39" s="58">
        <v>0.55228009259259259</v>
      </c>
      <c r="J39" s="59">
        <v>1.29</v>
      </c>
      <c r="K39" s="59">
        <v>1.29</v>
      </c>
      <c r="L39" s="59"/>
      <c r="M39" s="59"/>
      <c r="O39" s="16">
        <v>45623</v>
      </c>
      <c r="P39" s="17">
        <v>0.55609953703703707</v>
      </c>
      <c r="Q39" s="18">
        <v>19.399999999999999</v>
      </c>
      <c r="S39" s="18">
        <v>19.399999999999999</v>
      </c>
      <c r="T39" s="134"/>
    </row>
    <row r="40" spans="1:20">
      <c r="A40" s="57">
        <v>45623</v>
      </c>
      <c r="B40" s="58">
        <v>0.54348379629629628</v>
      </c>
      <c r="C40" s="59">
        <v>15.8</v>
      </c>
      <c r="D40" s="59"/>
      <c r="E40" s="59">
        <v>15.8</v>
      </c>
      <c r="F40" s="123" t="s">
        <v>23</v>
      </c>
      <c r="H40" s="57">
        <v>45623</v>
      </c>
      <c r="I40" s="58">
        <v>0.55239583333333331</v>
      </c>
      <c r="J40" s="59">
        <v>0.877</v>
      </c>
      <c r="K40" s="59">
        <v>0.877</v>
      </c>
      <c r="L40" s="59"/>
      <c r="M40" s="59"/>
      <c r="O40" s="16">
        <v>45623</v>
      </c>
      <c r="P40" s="17">
        <v>0.55621527777777779</v>
      </c>
      <c r="Q40" s="18">
        <v>14.3</v>
      </c>
      <c r="S40" s="18">
        <v>14.3</v>
      </c>
      <c r="T40" s="134"/>
    </row>
    <row r="41" spans="1:20">
      <c r="A41" s="57">
        <v>45623</v>
      </c>
      <c r="B41" s="58">
        <v>0.54359953703703701</v>
      </c>
      <c r="C41" s="59">
        <v>49.8</v>
      </c>
      <c r="D41" s="59"/>
      <c r="E41" s="59">
        <v>49.8</v>
      </c>
      <c r="F41" s="123"/>
      <c r="H41" s="57">
        <v>45623</v>
      </c>
      <c r="I41" s="58">
        <v>0.56721064814814814</v>
      </c>
      <c r="J41" s="59">
        <v>0.30499999999999999</v>
      </c>
      <c r="K41" s="59">
        <v>0.30499999999999999</v>
      </c>
      <c r="L41" s="59"/>
      <c r="M41" s="59"/>
      <c r="O41" s="16">
        <v>45623</v>
      </c>
      <c r="P41" s="17">
        <v>0.55633101851851852</v>
      </c>
      <c r="Q41" s="18">
        <v>8.5500000000000007</v>
      </c>
      <c r="R41" s="18">
        <v>8.5500000000000007</v>
      </c>
      <c r="T41" s="52"/>
    </row>
    <row r="42" spans="1:20">
      <c r="A42" s="57">
        <v>45623</v>
      </c>
      <c r="B42" s="58">
        <v>0.54371527777777773</v>
      </c>
      <c r="C42" s="59">
        <v>4.74</v>
      </c>
      <c r="D42" s="59">
        <v>4.74</v>
      </c>
      <c r="E42" s="59"/>
      <c r="F42" s="59"/>
      <c r="H42" s="57">
        <v>45623</v>
      </c>
      <c r="I42" s="58">
        <v>0.56732638888888887</v>
      </c>
      <c r="J42" s="59">
        <v>0.45700000000000002</v>
      </c>
      <c r="K42" s="59">
        <v>0.45700000000000002</v>
      </c>
      <c r="L42" s="59"/>
      <c r="M42" s="59"/>
      <c r="O42" s="16">
        <v>45623</v>
      </c>
      <c r="P42" s="17">
        <v>0.55644675925925924</v>
      </c>
      <c r="Q42" s="18">
        <v>7.76</v>
      </c>
      <c r="R42" s="18">
        <v>7.76</v>
      </c>
      <c r="T42" s="52"/>
    </row>
    <row r="43" spans="1:20">
      <c r="A43" s="57">
        <v>45623</v>
      </c>
      <c r="B43" s="58">
        <v>0.54383101851851856</v>
      </c>
      <c r="C43" s="59">
        <v>0.98</v>
      </c>
      <c r="D43" s="59">
        <v>0.98</v>
      </c>
      <c r="E43" s="59"/>
      <c r="F43" s="59"/>
      <c r="H43" s="57">
        <v>45623</v>
      </c>
      <c r="I43" s="58">
        <v>0.56744212962962959</v>
      </c>
      <c r="J43" s="59">
        <v>1.94</v>
      </c>
      <c r="K43" s="59">
        <v>1.94</v>
      </c>
      <c r="L43" s="59"/>
      <c r="M43" s="59"/>
      <c r="O43" s="16">
        <v>45623</v>
      </c>
      <c r="P43" s="17">
        <v>0.55656249999999996</v>
      </c>
      <c r="Q43" s="18">
        <v>2.59</v>
      </c>
      <c r="R43" s="18">
        <v>2.59</v>
      </c>
      <c r="T43" s="52"/>
    </row>
    <row r="44" spans="1:20">
      <c r="A44" s="57">
        <v>45623</v>
      </c>
      <c r="B44" s="58">
        <v>0.54394675925925928</v>
      </c>
      <c r="C44" s="59">
        <v>0.60399999999999998</v>
      </c>
      <c r="D44" s="59">
        <v>0.60399999999999998</v>
      </c>
      <c r="E44" s="59"/>
      <c r="F44" s="59"/>
      <c r="H44" s="57">
        <v>45623</v>
      </c>
      <c r="I44" s="58">
        <v>0.56755787037037042</v>
      </c>
      <c r="J44" s="59">
        <v>2.5099999999999998</v>
      </c>
      <c r="K44" s="59">
        <v>2.5099999999999998</v>
      </c>
      <c r="L44" s="59"/>
      <c r="M44" s="59"/>
      <c r="O44" s="16">
        <v>45623</v>
      </c>
      <c r="P44" s="17">
        <v>0.55667824074074079</v>
      </c>
      <c r="Q44" s="18">
        <v>4.4800000000000004</v>
      </c>
      <c r="R44" s="18">
        <v>4.4800000000000004</v>
      </c>
      <c r="T44" s="52"/>
    </row>
    <row r="45" spans="1:20">
      <c r="A45" s="57">
        <v>45623</v>
      </c>
      <c r="B45" s="58">
        <v>0.5440625</v>
      </c>
      <c r="C45" s="59">
        <v>0.93100000000000005</v>
      </c>
      <c r="D45" s="59">
        <v>0.93100000000000005</v>
      </c>
      <c r="E45" s="59"/>
      <c r="F45" s="59"/>
      <c r="H45" s="57">
        <v>45623</v>
      </c>
      <c r="I45" s="58">
        <v>0.56767361111111114</v>
      </c>
      <c r="J45" s="59">
        <v>0.83499999999999996</v>
      </c>
      <c r="K45" s="59">
        <v>0.83499999999999996</v>
      </c>
      <c r="L45" s="59"/>
      <c r="M45" s="59"/>
      <c r="O45" s="16">
        <v>45623</v>
      </c>
      <c r="P45" s="17">
        <v>0.55679398148148151</v>
      </c>
      <c r="Q45" s="18">
        <v>5.31</v>
      </c>
      <c r="R45" s="18">
        <v>5.31</v>
      </c>
      <c r="T45" s="52"/>
    </row>
    <row r="46" spans="1:20">
      <c r="A46" s="57">
        <v>45623</v>
      </c>
      <c r="B46" s="58">
        <v>0.54417824074074073</v>
      </c>
      <c r="C46" s="59">
        <v>0.95</v>
      </c>
      <c r="D46" s="59">
        <v>0.95</v>
      </c>
      <c r="E46" s="59"/>
      <c r="F46" s="59"/>
      <c r="H46" s="57">
        <v>45623</v>
      </c>
      <c r="I46" s="58">
        <v>0.56778935185185186</v>
      </c>
      <c r="J46" s="59">
        <v>2.17</v>
      </c>
      <c r="K46" s="59">
        <v>2.17</v>
      </c>
      <c r="L46" s="59"/>
      <c r="M46" s="59"/>
      <c r="O46" s="16">
        <v>45623</v>
      </c>
      <c r="P46" s="17">
        <v>0.55690972222222224</v>
      </c>
      <c r="Q46" s="18">
        <v>10.1</v>
      </c>
      <c r="R46" s="18">
        <v>10.1</v>
      </c>
      <c r="T46" s="52"/>
    </row>
    <row r="47" spans="1:20">
      <c r="A47" s="57">
        <v>45623</v>
      </c>
      <c r="B47" s="58">
        <v>0.54429398148148145</v>
      </c>
      <c r="C47" s="59">
        <v>0.53200000000000003</v>
      </c>
      <c r="D47" s="59">
        <v>0.53200000000000003</v>
      </c>
      <c r="E47" s="59"/>
      <c r="F47" s="59"/>
      <c r="H47" s="57">
        <v>45623</v>
      </c>
      <c r="I47" s="58">
        <v>0.56790509259259259</v>
      </c>
      <c r="J47" s="59">
        <v>1.42</v>
      </c>
      <c r="K47" s="59">
        <v>1.42</v>
      </c>
      <c r="L47" s="59"/>
      <c r="M47" s="59"/>
      <c r="O47" s="16">
        <v>45623</v>
      </c>
      <c r="P47" s="17">
        <v>0.55702546296296296</v>
      </c>
      <c r="Q47" s="18">
        <v>3.41</v>
      </c>
      <c r="R47" s="18">
        <v>3.41</v>
      </c>
      <c r="T47" s="52"/>
    </row>
    <row r="48" spans="1:20">
      <c r="A48" s="57">
        <v>45623</v>
      </c>
      <c r="B48" s="58">
        <v>0.54440972222222228</v>
      </c>
      <c r="C48" s="59">
        <v>0.47799999999999998</v>
      </c>
      <c r="D48" s="59">
        <v>0.47799999999999998</v>
      </c>
      <c r="E48" s="59"/>
      <c r="F48" s="59"/>
      <c r="H48" s="57">
        <v>45623</v>
      </c>
      <c r="I48" s="58">
        <v>0.56802083333333331</v>
      </c>
      <c r="J48" s="59">
        <v>2.3199999999999998</v>
      </c>
      <c r="K48" s="59">
        <v>2.3199999999999998</v>
      </c>
      <c r="L48" s="59"/>
      <c r="M48" s="59"/>
      <c r="O48" s="16">
        <v>45623</v>
      </c>
      <c r="P48" s="17">
        <v>0.55714120370370368</v>
      </c>
      <c r="Q48" s="18">
        <v>6.91</v>
      </c>
      <c r="R48" s="18">
        <v>6.91</v>
      </c>
      <c r="T48" s="52"/>
    </row>
    <row r="49" spans="1:20">
      <c r="A49" s="57">
        <v>45623</v>
      </c>
      <c r="B49" s="58">
        <v>0.54452546296296289</v>
      </c>
      <c r="C49" s="59">
        <v>0.13400000000000001</v>
      </c>
      <c r="D49" s="59">
        <v>0.13400000000000001</v>
      </c>
      <c r="E49" s="59"/>
      <c r="F49" s="59"/>
      <c r="H49" s="57">
        <v>45623</v>
      </c>
      <c r="I49" s="58">
        <v>0.56813657407407414</v>
      </c>
      <c r="J49" s="59">
        <v>1.71</v>
      </c>
      <c r="K49" s="59">
        <v>1.71</v>
      </c>
      <c r="L49" s="59"/>
      <c r="M49" s="59"/>
      <c r="O49" s="16">
        <v>45623</v>
      </c>
      <c r="P49" s="17">
        <v>0.55725694444444451</v>
      </c>
      <c r="Q49" s="18">
        <v>7.51</v>
      </c>
      <c r="R49" s="18">
        <v>7.51</v>
      </c>
      <c r="T49" s="52"/>
    </row>
    <row r="50" spans="1:20">
      <c r="A50" s="57">
        <v>45623</v>
      </c>
      <c r="B50" s="58">
        <v>0.54464120370370372</v>
      </c>
      <c r="C50" s="59">
        <v>0.14299999999999999</v>
      </c>
      <c r="D50" s="59">
        <v>0.14299999999999999</v>
      </c>
      <c r="E50" s="59"/>
      <c r="F50" s="59"/>
      <c r="H50" s="57">
        <v>45623</v>
      </c>
      <c r="I50" s="58">
        <v>0.56825231481481475</v>
      </c>
      <c r="J50" s="59">
        <v>3.58</v>
      </c>
      <c r="K50" s="59">
        <v>3.58</v>
      </c>
      <c r="L50" s="59"/>
      <c r="M50" s="59"/>
      <c r="O50" s="16">
        <v>45623</v>
      </c>
      <c r="P50" s="17">
        <v>0.55737268518518512</v>
      </c>
      <c r="Q50" s="18">
        <v>5.87</v>
      </c>
      <c r="R50" s="18">
        <v>5.87</v>
      </c>
      <c r="T50" s="52"/>
    </row>
    <row r="51" spans="1:20">
      <c r="A51" s="57">
        <v>45623</v>
      </c>
      <c r="B51" s="58">
        <v>0.54475694444444445</v>
      </c>
      <c r="C51" s="59">
        <v>0.251</v>
      </c>
      <c r="D51" s="59">
        <v>0.251</v>
      </c>
      <c r="E51" s="59"/>
      <c r="F51" s="59"/>
      <c r="H51" s="57">
        <v>45623</v>
      </c>
      <c r="I51" s="58">
        <v>0.56836805555555558</v>
      </c>
      <c r="J51" s="59">
        <v>4.97</v>
      </c>
      <c r="K51" s="59">
        <v>4.97</v>
      </c>
      <c r="L51" s="59"/>
      <c r="M51" s="59"/>
      <c r="O51" s="16">
        <v>45623</v>
      </c>
      <c r="P51" s="17">
        <v>0.55748842592592596</v>
      </c>
      <c r="Q51" s="18">
        <v>12.4</v>
      </c>
      <c r="R51" s="18">
        <v>12.4</v>
      </c>
      <c r="T51" s="52"/>
    </row>
    <row r="52" spans="1:20">
      <c r="A52" s="57">
        <v>45623</v>
      </c>
      <c r="B52" s="58">
        <v>0.54487268518518517</v>
      </c>
      <c r="C52" s="59">
        <v>1.06</v>
      </c>
      <c r="D52" s="59">
        <v>1.06</v>
      </c>
      <c r="E52" s="59"/>
      <c r="F52" s="59"/>
      <c r="H52" s="57">
        <v>45623</v>
      </c>
      <c r="I52" s="58">
        <v>0.56848379629629631</v>
      </c>
      <c r="J52" s="59">
        <v>5.63</v>
      </c>
      <c r="K52" s="59">
        <v>5.63</v>
      </c>
      <c r="L52" s="59"/>
      <c r="M52" s="59"/>
      <c r="O52" s="16">
        <v>45623</v>
      </c>
      <c r="P52" s="17">
        <v>0.55760416666666668</v>
      </c>
      <c r="Q52" s="18">
        <v>13.8</v>
      </c>
      <c r="R52" s="18">
        <v>13.8</v>
      </c>
      <c r="T52" s="52"/>
    </row>
    <row r="53" spans="1:20">
      <c r="A53" s="57">
        <v>45623</v>
      </c>
      <c r="B53" s="58">
        <v>0.54498842592592589</v>
      </c>
      <c r="C53" s="59">
        <v>0.219</v>
      </c>
      <c r="D53" s="59"/>
      <c r="E53" s="59">
        <v>0.219</v>
      </c>
      <c r="F53" s="130" t="s">
        <v>112</v>
      </c>
      <c r="H53" s="57">
        <v>45623</v>
      </c>
      <c r="I53" s="58">
        <v>0.56859953703703703</v>
      </c>
      <c r="J53" s="59">
        <v>2.89</v>
      </c>
      <c r="K53" s="59">
        <v>2.89</v>
      </c>
      <c r="L53" s="59"/>
      <c r="M53" s="59"/>
      <c r="O53" s="16">
        <v>45623</v>
      </c>
      <c r="P53" s="17">
        <v>0.5577199074074074</v>
      </c>
      <c r="Q53" s="18">
        <v>4.9400000000000004</v>
      </c>
      <c r="R53" s="18">
        <v>4.9400000000000004</v>
      </c>
      <c r="T53" s="52"/>
    </row>
    <row r="54" spans="1:20">
      <c r="A54" s="57">
        <v>45623</v>
      </c>
      <c r="B54" s="58">
        <v>0.54510416666666661</v>
      </c>
      <c r="C54" s="59">
        <v>0.219</v>
      </c>
      <c r="D54" s="59"/>
      <c r="E54" s="59">
        <v>0.219</v>
      </c>
      <c r="F54" s="130"/>
      <c r="H54" s="57">
        <v>45623</v>
      </c>
      <c r="I54" s="58">
        <v>0.56871527777777775</v>
      </c>
      <c r="J54" s="59">
        <v>1.62</v>
      </c>
      <c r="K54" s="59">
        <v>1.62</v>
      </c>
      <c r="L54" s="59"/>
      <c r="M54" s="59"/>
      <c r="O54" s="16">
        <v>45623</v>
      </c>
      <c r="P54" s="17">
        <v>0.55783564814814812</v>
      </c>
      <c r="Q54" s="18">
        <v>6.86</v>
      </c>
      <c r="R54" s="18">
        <v>6.86</v>
      </c>
      <c r="T54" s="52"/>
    </row>
    <row r="55" spans="1:20" ht="14.45" customHeight="1">
      <c r="A55" s="57">
        <v>45623</v>
      </c>
      <c r="B55" s="58">
        <v>0.54521990740740744</v>
      </c>
      <c r="C55" s="59">
        <v>0.152</v>
      </c>
      <c r="D55" s="59"/>
      <c r="E55" s="59">
        <v>0.152</v>
      </c>
      <c r="F55" s="130"/>
      <c r="H55" s="57">
        <v>45623</v>
      </c>
      <c r="I55" s="58">
        <v>0.56883101851851847</v>
      </c>
      <c r="J55" s="59">
        <v>1.29</v>
      </c>
      <c r="K55" s="59">
        <v>1.29</v>
      </c>
      <c r="L55" s="59"/>
      <c r="M55" s="59"/>
      <c r="O55" s="16">
        <v>45623</v>
      </c>
      <c r="P55" s="17">
        <v>0.55795138888888884</v>
      </c>
      <c r="Q55" s="18">
        <v>14.8</v>
      </c>
      <c r="S55" s="18">
        <v>14.8</v>
      </c>
      <c r="T55" s="134" t="s">
        <v>23</v>
      </c>
    </row>
    <row r="56" spans="1:20">
      <c r="A56" s="57">
        <v>45623</v>
      </c>
      <c r="B56" s="58">
        <v>0.54533564814814817</v>
      </c>
      <c r="C56" s="59">
        <v>0.94599999999999995</v>
      </c>
      <c r="D56" s="59"/>
      <c r="E56" s="59">
        <v>0.94599999999999995</v>
      </c>
      <c r="F56" s="130"/>
      <c r="H56" s="57">
        <v>45623</v>
      </c>
      <c r="I56" s="58">
        <v>0.5689467592592593</v>
      </c>
      <c r="J56" s="59">
        <v>0.45200000000000001</v>
      </c>
      <c r="K56" s="59">
        <v>0.45200000000000001</v>
      </c>
      <c r="L56" s="59"/>
      <c r="M56" s="59"/>
      <c r="O56" s="16">
        <v>45623</v>
      </c>
      <c r="P56" s="17">
        <v>0.55806712962962968</v>
      </c>
      <c r="Q56" s="18">
        <v>7.24</v>
      </c>
      <c r="S56" s="18">
        <v>7.24</v>
      </c>
      <c r="T56" s="134"/>
    </row>
    <row r="57" spans="1:20">
      <c r="A57" s="57">
        <v>45623</v>
      </c>
      <c r="B57" s="58">
        <v>0.54545138888888889</v>
      </c>
      <c r="C57" s="59">
        <v>0.16800000000000001</v>
      </c>
      <c r="D57" s="59"/>
      <c r="E57" s="59">
        <v>0.16800000000000001</v>
      </c>
      <c r="F57" s="130"/>
      <c r="H57" s="57">
        <v>45623</v>
      </c>
      <c r="I57" s="58">
        <v>0.56906250000000003</v>
      </c>
      <c r="J57" s="59">
        <v>1.7</v>
      </c>
      <c r="K57" s="59">
        <v>1.7</v>
      </c>
      <c r="L57" s="59"/>
      <c r="M57" s="59"/>
      <c r="O57" s="16">
        <v>45623</v>
      </c>
      <c r="P57" s="17">
        <v>0.5581828703703704</v>
      </c>
      <c r="Q57" s="18">
        <v>6.65</v>
      </c>
      <c r="S57" s="18">
        <v>6.65</v>
      </c>
      <c r="T57" s="134"/>
    </row>
    <row r="58" spans="1:20">
      <c r="A58" s="57">
        <v>45623</v>
      </c>
      <c r="B58" s="58">
        <v>0.54556712962962961</v>
      </c>
      <c r="C58" s="59">
        <v>3.1</v>
      </c>
      <c r="D58" s="59"/>
      <c r="E58" s="59">
        <v>3.1</v>
      </c>
      <c r="F58" s="130"/>
      <c r="H58" s="57">
        <v>45623</v>
      </c>
      <c r="I58" s="58">
        <v>0.56917824074074075</v>
      </c>
      <c r="J58" s="59">
        <v>2.7</v>
      </c>
      <c r="K58" s="59">
        <v>2.7</v>
      </c>
      <c r="L58" s="59"/>
      <c r="M58" s="59"/>
      <c r="O58" s="16">
        <v>45623</v>
      </c>
      <c r="P58" s="17">
        <v>0.55829861111111112</v>
      </c>
      <c r="Q58" s="18">
        <v>10.7</v>
      </c>
      <c r="S58" s="18">
        <v>10.7</v>
      </c>
      <c r="T58" s="134"/>
    </row>
    <row r="59" spans="1:20">
      <c r="A59" s="57">
        <v>45623</v>
      </c>
      <c r="B59" s="58">
        <v>0.54568287037037033</v>
      </c>
      <c r="C59" s="59">
        <v>8.4700000000000006</v>
      </c>
      <c r="D59" s="59"/>
      <c r="E59" s="59">
        <v>8.4700000000000006</v>
      </c>
      <c r="F59" s="130"/>
      <c r="H59" s="57">
        <v>45623</v>
      </c>
      <c r="I59" s="58">
        <v>0.56929398148148147</v>
      </c>
      <c r="J59" s="59">
        <v>1.07</v>
      </c>
      <c r="K59" s="59">
        <v>1.07</v>
      </c>
      <c r="L59" s="59"/>
      <c r="M59" s="59"/>
      <c r="O59" s="16">
        <v>45623</v>
      </c>
      <c r="P59" s="17">
        <v>0.55841435185185184</v>
      </c>
      <c r="Q59" s="18">
        <v>0.38500000000000001</v>
      </c>
      <c r="S59" s="18">
        <v>0.38500000000000001</v>
      </c>
      <c r="T59" s="135" t="s">
        <v>112</v>
      </c>
    </row>
    <row r="60" spans="1:20">
      <c r="A60" s="57">
        <v>45623</v>
      </c>
      <c r="B60" s="58">
        <v>0.54579861111111116</v>
      </c>
      <c r="C60" s="59">
        <v>19.2</v>
      </c>
      <c r="D60" s="59"/>
      <c r="E60" s="59">
        <v>19.2</v>
      </c>
      <c r="F60" s="130"/>
      <c r="H60" s="57">
        <v>45623</v>
      </c>
      <c r="I60" s="58">
        <v>0.56940972222222219</v>
      </c>
      <c r="J60" s="59">
        <v>1.32</v>
      </c>
      <c r="K60" s="59">
        <v>1.32</v>
      </c>
      <c r="L60" s="59"/>
      <c r="M60" s="59"/>
      <c r="O60" s="16">
        <v>45623</v>
      </c>
      <c r="P60" s="17">
        <v>0.55853009259259256</v>
      </c>
      <c r="Q60" s="18">
        <v>0.11</v>
      </c>
      <c r="S60" s="18">
        <v>0.11</v>
      </c>
      <c r="T60" s="135"/>
    </row>
    <row r="61" spans="1:20">
      <c r="A61" s="57">
        <v>45623</v>
      </c>
      <c r="B61" s="58">
        <v>0.54591435185185189</v>
      </c>
      <c r="C61" s="59">
        <v>16.100000000000001</v>
      </c>
      <c r="D61" s="59"/>
      <c r="E61" s="59">
        <v>16.100000000000001</v>
      </c>
      <c r="F61" s="130"/>
      <c r="H61" s="57">
        <v>45623</v>
      </c>
      <c r="I61" s="58">
        <v>0.56952546296296302</v>
      </c>
      <c r="J61" s="59">
        <v>0.47899999999999998</v>
      </c>
      <c r="K61" s="59">
        <v>0.47899999999999998</v>
      </c>
      <c r="L61" s="59"/>
      <c r="M61" s="59"/>
      <c r="O61" s="16">
        <v>45623</v>
      </c>
      <c r="P61" s="17">
        <v>0.5586458333333334</v>
      </c>
      <c r="Q61" s="18">
        <v>8.6999999999999994E-2</v>
      </c>
      <c r="S61" s="18">
        <v>8.6999999999999994E-2</v>
      </c>
      <c r="T61" s="135"/>
    </row>
    <row r="62" spans="1:20">
      <c r="A62" s="57">
        <v>45623</v>
      </c>
      <c r="B62" s="58">
        <v>0.54603009259259261</v>
      </c>
      <c r="C62" s="59">
        <v>8.08</v>
      </c>
      <c r="D62" s="59"/>
      <c r="E62" s="59">
        <v>8.08</v>
      </c>
      <c r="F62" s="123" t="s">
        <v>251</v>
      </c>
      <c r="H62" s="57">
        <v>45623</v>
      </c>
      <c r="I62" s="58">
        <v>0.56964120370370364</v>
      </c>
      <c r="J62" s="59">
        <v>1.29</v>
      </c>
      <c r="K62" s="59">
        <v>1.29</v>
      </c>
      <c r="L62" s="59"/>
      <c r="M62" s="59"/>
      <c r="O62" s="16">
        <v>45623</v>
      </c>
      <c r="P62" s="17">
        <v>0.55876157407407401</v>
      </c>
      <c r="Q62" s="18">
        <v>9.2999999999999999E-2</v>
      </c>
      <c r="S62" s="18">
        <v>9.2999999999999999E-2</v>
      </c>
      <c r="T62" s="135"/>
    </row>
    <row r="63" spans="1:20">
      <c r="A63" s="57">
        <v>45623</v>
      </c>
      <c r="B63" s="58">
        <v>0.54614583333333333</v>
      </c>
      <c r="C63" s="59">
        <v>1.07</v>
      </c>
      <c r="D63" s="59"/>
      <c r="E63" s="59">
        <v>1.07</v>
      </c>
      <c r="F63" s="123"/>
      <c r="H63" s="57">
        <v>45623</v>
      </c>
      <c r="I63" s="58">
        <v>0.56975694444444447</v>
      </c>
      <c r="J63" s="59">
        <v>0.80500000000000005</v>
      </c>
      <c r="K63" s="59">
        <v>0.80500000000000005</v>
      </c>
      <c r="L63" s="59"/>
      <c r="M63" s="59"/>
      <c r="O63" s="16">
        <v>45623</v>
      </c>
      <c r="P63" s="17">
        <v>0.55887731481481484</v>
      </c>
      <c r="Q63" s="18">
        <v>0.113</v>
      </c>
      <c r="S63" s="18">
        <v>0.113</v>
      </c>
      <c r="T63" s="135"/>
    </row>
    <row r="64" spans="1:20">
      <c r="A64" s="57">
        <v>45623</v>
      </c>
      <c r="B64" s="58">
        <v>0.54626157407407405</v>
      </c>
      <c r="C64" s="59">
        <v>0.39100000000000001</v>
      </c>
      <c r="D64" s="59"/>
      <c r="E64" s="59">
        <v>0.39100000000000001</v>
      </c>
      <c r="F64" s="123"/>
      <c r="H64" s="57">
        <v>45623</v>
      </c>
      <c r="I64" s="58">
        <v>0.56987268518518519</v>
      </c>
      <c r="J64" s="59">
        <v>0.80100000000000005</v>
      </c>
      <c r="K64" s="59">
        <v>0.80100000000000005</v>
      </c>
      <c r="L64" s="59"/>
      <c r="M64" s="59"/>
      <c r="O64" s="16">
        <v>45623</v>
      </c>
      <c r="P64" s="17">
        <v>0.55899305555555556</v>
      </c>
      <c r="Q64" s="18">
        <v>7.4999999999999997E-2</v>
      </c>
      <c r="S64" s="18">
        <v>7.4999999999999997E-2</v>
      </c>
      <c r="T64" s="135"/>
    </row>
    <row r="65" spans="1:20">
      <c r="A65" s="57">
        <v>45623</v>
      </c>
      <c r="B65" s="58">
        <v>0.54637731481481489</v>
      </c>
      <c r="C65" s="59">
        <v>0.25900000000000001</v>
      </c>
      <c r="D65" s="59"/>
      <c r="E65" s="59">
        <v>0.25900000000000001</v>
      </c>
      <c r="F65" s="123"/>
      <c r="H65" s="57">
        <v>45623</v>
      </c>
      <c r="I65" s="58">
        <v>0.56998842592592591</v>
      </c>
      <c r="J65" s="59">
        <v>9.02</v>
      </c>
      <c r="K65" s="59">
        <v>9.02</v>
      </c>
      <c r="L65" s="59"/>
      <c r="M65" s="59"/>
      <c r="O65" s="16">
        <v>45623</v>
      </c>
      <c r="P65" s="17">
        <v>0.55910879629629628</v>
      </c>
      <c r="Q65" s="18">
        <v>8.8999999999999996E-2</v>
      </c>
      <c r="S65" s="18">
        <v>8.8999999999999996E-2</v>
      </c>
      <c r="T65" s="135"/>
    </row>
    <row r="66" spans="1:20">
      <c r="A66" s="57">
        <v>45623</v>
      </c>
      <c r="B66" s="58">
        <v>0.5464930555555555</v>
      </c>
      <c r="C66" s="59">
        <v>0.24399999999999999</v>
      </c>
      <c r="D66" s="59"/>
      <c r="E66" s="59">
        <v>0.24399999999999999</v>
      </c>
      <c r="F66" s="123"/>
      <c r="H66" s="57">
        <v>45623</v>
      </c>
      <c r="I66" s="58">
        <v>0.57010416666666663</v>
      </c>
      <c r="J66" s="59">
        <v>5.86</v>
      </c>
      <c r="K66" s="59">
        <v>5.86</v>
      </c>
      <c r="L66" s="59"/>
      <c r="M66" s="59"/>
      <c r="O66" s="16">
        <v>45623</v>
      </c>
      <c r="P66" s="17">
        <v>0.55922453703703701</v>
      </c>
      <c r="Q66" s="18">
        <v>6.5000000000000002E-2</v>
      </c>
      <c r="S66" s="18">
        <v>6.5000000000000002E-2</v>
      </c>
      <c r="T66" s="135"/>
    </row>
    <row r="67" spans="1:20">
      <c r="A67" s="57">
        <v>45623</v>
      </c>
      <c r="B67" s="58">
        <v>0.54660879629629633</v>
      </c>
      <c r="C67" s="59">
        <v>0.14599999999999999</v>
      </c>
      <c r="D67" s="59"/>
      <c r="E67" s="59">
        <v>0.14599999999999999</v>
      </c>
      <c r="F67" s="123"/>
      <c r="H67" s="57">
        <v>45623</v>
      </c>
      <c r="I67" s="58">
        <v>0.57021990740740736</v>
      </c>
      <c r="J67" s="59">
        <v>1.41</v>
      </c>
      <c r="K67" s="59">
        <v>1.41</v>
      </c>
      <c r="L67" s="59"/>
      <c r="M67" s="59"/>
      <c r="O67" s="16">
        <v>45623</v>
      </c>
      <c r="P67" s="17">
        <v>0.55934027777777773</v>
      </c>
      <c r="Q67" s="18">
        <v>7.0000000000000007E-2</v>
      </c>
      <c r="S67" s="18">
        <v>7.0000000000000007E-2</v>
      </c>
      <c r="T67" s="135"/>
    </row>
    <row r="68" spans="1:20">
      <c r="A68" s="57">
        <v>45623</v>
      </c>
      <c r="B68" s="58">
        <v>0.54672453703703705</v>
      </c>
      <c r="C68" s="59">
        <v>1.67</v>
      </c>
      <c r="D68" s="59"/>
      <c r="E68" s="59">
        <v>1.67</v>
      </c>
      <c r="F68" s="123"/>
      <c r="H68" s="57">
        <v>45623</v>
      </c>
      <c r="I68" s="58">
        <v>0.57033564814814819</v>
      </c>
      <c r="J68" s="59">
        <v>7.39</v>
      </c>
      <c r="K68" s="59">
        <v>7.39</v>
      </c>
      <c r="L68" s="59"/>
      <c r="M68" s="59"/>
      <c r="O68" s="16">
        <v>45623</v>
      </c>
      <c r="P68" s="17">
        <v>0.55945601851851856</v>
      </c>
      <c r="Q68" s="18">
        <v>5.6000000000000001E-2</v>
      </c>
      <c r="S68" s="18">
        <v>5.6000000000000001E-2</v>
      </c>
      <c r="T68" s="135"/>
    </row>
    <row r="69" spans="1:20" ht="15" customHeight="1">
      <c r="A69" s="57">
        <v>45623</v>
      </c>
      <c r="B69" s="58">
        <v>0.54684027777777777</v>
      </c>
      <c r="C69" s="59">
        <v>0.153</v>
      </c>
      <c r="D69" s="59"/>
      <c r="E69" s="59">
        <v>0.153</v>
      </c>
      <c r="F69" s="123"/>
      <c r="H69" s="57">
        <v>45623</v>
      </c>
      <c r="I69" s="58">
        <v>0.57045138888888891</v>
      </c>
      <c r="J69" s="59">
        <v>0.65700000000000003</v>
      </c>
      <c r="K69" s="59">
        <v>0.65700000000000003</v>
      </c>
      <c r="L69" s="59"/>
      <c r="M69" s="77"/>
      <c r="O69" s="16">
        <v>45623</v>
      </c>
      <c r="P69" s="17">
        <v>0.55957175925925928</v>
      </c>
      <c r="Q69" s="18">
        <v>4.8000000000000001E-2</v>
      </c>
      <c r="S69" s="18">
        <v>4.8000000000000001E-2</v>
      </c>
      <c r="T69" s="135"/>
    </row>
    <row r="70" spans="1:20">
      <c r="A70" s="57">
        <v>45623</v>
      </c>
      <c r="B70" s="58">
        <v>0.54695601851851849</v>
      </c>
      <c r="C70" s="59">
        <v>0.27700000000000002</v>
      </c>
      <c r="D70" s="59"/>
      <c r="E70" s="59">
        <v>0.27700000000000002</v>
      </c>
      <c r="F70" s="123"/>
      <c r="H70" s="57">
        <v>45623</v>
      </c>
      <c r="I70" s="58">
        <v>0.57056712962962963</v>
      </c>
      <c r="J70" s="59">
        <v>8.5999999999999993E-2</v>
      </c>
      <c r="K70" s="59"/>
      <c r="L70" s="59">
        <v>8.5999999999999993E-2</v>
      </c>
      <c r="M70" s="120" t="s">
        <v>251</v>
      </c>
      <c r="O70" s="16">
        <v>45623</v>
      </c>
      <c r="P70" s="17">
        <v>0.5596875</v>
      </c>
      <c r="Q70" s="18">
        <v>5.3999999999999999E-2</v>
      </c>
      <c r="S70" s="18">
        <v>5.3999999999999999E-2</v>
      </c>
      <c r="T70" s="135"/>
    </row>
    <row r="71" spans="1:20">
      <c r="A71" s="57">
        <v>45623</v>
      </c>
      <c r="B71" s="58">
        <v>0.54707175925925922</v>
      </c>
      <c r="C71" s="59">
        <v>1.45</v>
      </c>
      <c r="D71" s="59">
        <v>1.45</v>
      </c>
      <c r="E71" s="59"/>
      <c r="F71" s="59"/>
      <c r="H71" s="57">
        <v>45623</v>
      </c>
      <c r="I71" s="58">
        <v>0.57068287037037035</v>
      </c>
      <c r="J71" s="59">
        <v>0.106</v>
      </c>
      <c r="K71" s="59"/>
      <c r="L71" s="59">
        <v>0.106</v>
      </c>
      <c r="M71" s="120"/>
      <c r="O71" s="16">
        <v>45623</v>
      </c>
      <c r="P71" s="17">
        <v>0.55980324074074073</v>
      </c>
      <c r="Q71" s="18">
        <v>6.8000000000000005E-2</v>
      </c>
      <c r="S71" s="18">
        <v>6.8000000000000005E-2</v>
      </c>
      <c r="T71" s="135"/>
    </row>
    <row r="72" spans="1:20">
      <c r="A72" s="57">
        <v>45623</v>
      </c>
      <c r="B72" s="58">
        <v>0.54718750000000005</v>
      </c>
      <c r="C72" s="59">
        <v>1.77</v>
      </c>
      <c r="D72" s="59">
        <v>1.77</v>
      </c>
      <c r="E72" s="59"/>
      <c r="F72" s="59"/>
      <c r="H72" s="57">
        <v>45623</v>
      </c>
      <c r="I72" s="58">
        <v>0.57079861111111108</v>
      </c>
      <c r="J72" s="59">
        <v>0.54300000000000004</v>
      </c>
      <c r="K72" s="59"/>
      <c r="L72" s="59">
        <v>0.54300000000000004</v>
      </c>
      <c r="M72" s="120"/>
      <c r="O72" s="16">
        <v>45623</v>
      </c>
      <c r="P72" s="17">
        <v>0.55991898148148145</v>
      </c>
      <c r="Q72" s="18">
        <v>8.2000000000000003E-2</v>
      </c>
      <c r="S72" s="18">
        <v>8.2000000000000003E-2</v>
      </c>
      <c r="T72" s="135"/>
    </row>
    <row r="73" spans="1:20">
      <c r="A73" s="57">
        <v>45623</v>
      </c>
      <c r="B73" s="58">
        <v>0.54730324074074077</v>
      </c>
      <c r="C73" s="59">
        <v>4.62</v>
      </c>
      <c r="D73" s="59">
        <v>4.62</v>
      </c>
      <c r="E73" s="59"/>
      <c r="F73" s="59"/>
      <c r="H73" s="57">
        <v>45623</v>
      </c>
      <c r="I73" s="58">
        <v>0.57091435185185191</v>
      </c>
      <c r="J73" s="59">
        <v>0.184</v>
      </c>
      <c r="K73" s="59"/>
      <c r="L73" s="59">
        <v>0.184</v>
      </c>
      <c r="M73" s="120"/>
      <c r="O73" s="16">
        <v>45623</v>
      </c>
      <c r="P73" s="17">
        <v>0.56003472222222228</v>
      </c>
      <c r="Q73" s="18">
        <v>0.158</v>
      </c>
      <c r="S73" s="18">
        <v>0.158</v>
      </c>
      <c r="T73" s="135"/>
    </row>
    <row r="74" spans="1:20" ht="23.65" customHeight="1">
      <c r="A74" s="57">
        <v>45623</v>
      </c>
      <c r="B74" s="58">
        <v>0.54741898148148149</v>
      </c>
      <c r="C74" s="59">
        <v>2.12</v>
      </c>
      <c r="D74" s="59">
        <v>2.12</v>
      </c>
      <c r="E74" s="59"/>
      <c r="F74" s="59"/>
      <c r="H74" s="57">
        <v>45623</v>
      </c>
      <c r="I74" s="58">
        <v>0.57103009259259252</v>
      </c>
      <c r="J74" s="59">
        <v>0.35799999999999998</v>
      </c>
      <c r="K74" s="59"/>
      <c r="L74" s="59">
        <v>0.35799999999999998</v>
      </c>
      <c r="M74" s="120"/>
      <c r="O74" s="16">
        <v>45623</v>
      </c>
      <c r="P74" s="17">
        <v>0.56015046296296289</v>
      </c>
      <c r="Q74" s="18">
        <v>6.77</v>
      </c>
      <c r="S74" s="18">
        <v>6.77</v>
      </c>
      <c r="T74" s="134" t="s">
        <v>23</v>
      </c>
    </row>
    <row r="75" spans="1:20">
      <c r="A75" s="57">
        <v>45623</v>
      </c>
      <c r="B75" s="58">
        <v>0.54753472222222221</v>
      </c>
      <c r="C75" s="59">
        <v>3.66</v>
      </c>
      <c r="D75" s="59">
        <v>3.66</v>
      </c>
      <c r="E75" s="59"/>
      <c r="F75" s="59"/>
      <c r="H75" s="57">
        <v>45623</v>
      </c>
      <c r="I75" s="58">
        <v>0.57114583333333335</v>
      </c>
      <c r="J75" s="59">
        <v>0.27200000000000002</v>
      </c>
      <c r="K75" s="59"/>
      <c r="L75" s="59">
        <v>0.27200000000000002</v>
      </c>
      <c r="M75" s="120"/>
      <c r="O75" s="16">
        <v>45623</v>
      </c>
      <c r="P75" s="17">
        <v>0.56026620370370372</v>
      </c>
      <c r="Q75" s="18">
        <v>7.09</v>
      </c>
      <c r="S75" s="18">
        <v>7.09</v>
      </c>
      <c r="T75" s="134"/>
    </row>
    <row r="76" spans="1:20" ht="14.45" customHeight="1">
      <c r="A76" s="57">
        <v>45623</v>
      </c>
      <c r="B76" s="58">
        <v>0.54765046296296294</v>
      </c>
      <c r="C76" s="59">
        <v>1.06</v>
      </c>
      <c r="D76" s="59">
        <v>1.06</v>
      </c>
      <c r="E76" s="59"/>
      <c r="F76" s="59"/>
      <c r="H76" s="57">
        <v>45623</v>
      </c>
      <c r="I76" s="58">
        <v>0.57126157407407407</v>
      </c>
      <c r="J76" s="59">
        <v>0.21299999999999999</v>
      </c>
      <c r="K76" s="59"/>
      <c r="L76" s="59">
        <v>0.21299999999999999</v>
      </c>
      <c r="M76" s="120"/>
      <c r="O76" s="16">
        <v>45623</v>
      </c>
      <c r="P76" s="17">
        <v>0.56038194444444445</v>
      </c>
      <c r="Q76" s="18">
        <v>7.05</v>
      </c>
      <c r="S76" s="18">
        <v>7.05</v>
      </c>
      <c r="T76" s="134"/>
    </row>
    <row r="77" spans="1:20" ht="14.65" thickBot="1">
      <c r="H77" s="57">
        <v>45623</v>
      </c>
      <c r="I77" s="58">
        <v>0.5713773148148148</v>
      </c>
      <c r="J77" s="59">
        <v>1</v>
      </c>
      <c r="K77" s="59">
        <v>1</v>
      </c>
      <c r="L77" s="59"/>
      <c r="M77" s="59"/>
      <c r="O77" s="19">
        <v>45623</v>
      </c>
      <c r="P77" s="20">
        <v>0.56049768518518517</v>
      </c>
      <c r="Q77" s="21">
        <v>5.47</v>
      </c>
      <c r="R77" s="21"/>
      <c r="S77" s="21">
        <v>5.47</v>
      </c>
      <c r="T77" s="134"/>
    </row>
    <row r="78" spans="1:20" ht="23.65" customHeight="1" thickTop="1">
      <c r="C78" s="18" t="s">
        <v>252</v>
      </c>
      <c r="D78" s="42">
        <f>AVERAGE(D8:D33)</f>
        <v>1.7784545454545453</v>
      </c>
      <c r="H78" s="57">
        <v>45623</v>
      </c>
      <c r="I78" s="58">
        <v>0.57149305555555563</v>
      </c>
      <c r="J78" s="59">
        <v>1.17</v>
      </c>
      <c r="K78" s="59">
        <v>1.17</v>
      </c>
      <c r="L78" s="59"/>
      <c r="M78" s="59"/>
      <c r="O78" s="16">
        <v>45623</v>
      </c>
      <c r="P78" s="17">
        <v>0.560613425925926</v>
      </c>
      <c r="Q78" s="18">
        <v>3.38</v>
      </c>
      <c r="S78" s="18">
        <v>3.38</v>
      </c>
      <c r="T78" s="134"/>
    </row>
    <row r="79" spans="1:20">
      <c r="C79" s="18" t="s">
        <v>253</v>
      </c>
      <c r="D79" s="42">
        <f>AVERAGE(D34:D76)</f>
        <v>2.002263157894737</v>
      </c>
      <c r="H79" s="57">
        <v>45623</v>
      </c>
      <c r="I79" s="58">
        <v>0.57160879629629624</v>
      </c>
      <c r="J79" s="59">
        <v>0.53400000000000003</v>
      </c>
      <c r="K79" s="59">
        <v>0.53400000000000003</v>
      </c>
      <c r="L79" s="59"/>
      <c r="M79" s="59"/>
      <c r="O79" s="16">
        <v>45623</v>
      </c>
      <c r="P79" s="17">
        <v>0.56072916666666661</v>
      </c>
      <c r="Q79" s="18">
        <v>19.7</v>
      </c>
      <c r="S79" s="18">
        <v>19.7</v>
      </c>
      <c r="T79" s="134"/>
    </row>
    <row r="80" spans="1:20">
      <c r="C80" s="18" t="s">
        <v>27</v>
      </c>
      <c r="D80" s="42">
        <f>AVERAGE(D78:D79)</f>
        <v>1.890358851674641</v>
      </c>
      <c r="H80" s="57">
        <v>45623</v>
      </c>
      <c r="I80" s="58">
        <v>0.57172453703703707</v>
      </c>
      <c r="J80" s="59">
        <v>0.77</v>
      </c>
      <c r="K80" s="59">
        <v>0.77</v>
      </c>
      <c r="L80" s="59"/>
      <c r="M80" s="59"/>
      <c r="O80" s="16">
        <v>45623</v>
      </c>
      <c r="P80" s="17">
        <v>0.56084490740740744</v>
      </c>
      <c r="Q80" s="18">
        <v>13.2</v>
      </c>
      <c r="S80" s="18">
        <v>13.2</v>
      </c>
      <c r="T80" s="134"/>
    </row>
    <row r="81" spans="8:20">
      <c r="H81" s="57">
        <v>45623</v>
      </c>
      <c r="I81" s="58">
        <v>0.57184027777777779</v>
      </c>
      <c r="J81" s="59">
        <v>4.25</v>
      </c>
      <c r="K81" s="59">
        <v>4.25</v>
      </c>
      <c r="L81" s="59"/>
      <c r="M81" s="59"/>
      <c r="O81" s="16">
        <v>45623</v>
      </c>
      <c r="P81" s="17">
        <v>0.56096064814814817</v>
      </c>
      <c r="Q81" s="18">
        <v>12.4</v>
      </c>
      <c r="S81" s="18">
        <v>12.4</v>
      </c>
      <c r="T81" s="134"/>
    </row>
    <row r="82" spans="8:20">
      <c r="H82" s="57">
        <v>45623</v>
      </c>
      <c r="I82" s="58">
        <v>0.57195601851851852</v>
      </c>
      <c r="J82" s="59">
        <v>1.5</v>
      </c>
      <c r="K82" s="59">
        <v>1.5</v>
      </c>
      <c r="L82" s="59"/>
      <c r="M82" s="59"/>
      <c r="O82" s="16">
        <v>45623</v>
      </c>
      <c r="P82" s="17">
        <v>0.56107638888888889</v>
      </c>
      <c r="Q82" s="18">
        <v>28.5</v>
      </c>
      <c r="S82" s="18">
        <v>28.5</v>
      </c>
      <c r="T82" s="134"/>
    </row>
    <row r="83" spans="8:20">
      <c r="H83" s="57">
        <v>45623</v>
      </c>
      <c r="I83" s="58">
        <v>0.57207175925925924</v>
      </c>
      <c r="J83" s="59">
        <v>0.105</v>
      </c>
      <c r="K83" s="59">
        <v>0.105</v>
      </c>
      <c r="L83" s="59"/>
      <c r="M83" s="59"/>
      <c r="O83" s="16">
        <v>45623</v>
      </c>
      <c r="P83" s="17">
        <v>0.56119212962962961</v>
      </c>
      <c r="Q83" s="18">
        <v>29.1</v>
      </c>
      <c r="S83" s="18">
        <v>29.1</v>
      </c>
      <c r="T83" s="134"/>
    </row>
    <row r="84" spans="8:20">
      <c r="O84" s="16">
        <v>45623</v>
      </c>
      <c r="P84" s="17">
        <v>0.56130787037037033</v>
      </c>
      <c r="Q84" s="18">
        <v>50.9</v>
      </c>
      <c r="S84" s="18">
        <v>50.9</v>
      </c>
      <c r="T84" s="134"/>
    </row>
    <row r="85" spans="8:20">
      <c r="J85" s="18" t="s">
        <v>27</v>
      </c>
      <c r="K85" s="42">
        <f>AVERAGE(K8:K83)</f>
        <v>2.2757794117647059</v>
      </c>
      <c r="L85" s="18" t="s">
        <v>237</v>
      </c>
      <c r="O85" s="16">
        <v>45623</v>
      </c>
      <c r="P85" s="17">
        <v>0.56142361111111116</v>
      </c>
      <c r="Q85" s="18">
        <v>25.3</v>
      </c>
      <c r="S85" s="18">
        <v>25.3</v>
      </c>
      <c r="T85" s="134"/>
    </row>
    <row r="86" spans="8:20" ht="15">
      <c r="K86" s="42"/>
      <c r="O86" s="16">
        <v>45623</v>
      </c>
      <c r="P86" s="17">
        <v>0.56153935185185189</v>
      </c>
      <c r="Q86" s="18">
        <v>18.5</v>
      </c>
      <c r="S86" s="18">
        <v>18.5</v>
      </c>
      <c r="T86" s="134"/>
    </row>
    <row r="87" spans="8:20" ht="14.45" customHeight="1">
      <c r="J87" s="129" t="s">
        <v>240</v>
      </c>
      <c r="K87" s="124" t="s">
        <v>248</v>
      </c>
      <c r="L87" s="124"/>
      <c r="M87" s="124"/>
      <c r="O87" s="16">
        <v>45623</v>
      </c>
      <c r="P87" s="17">
        <v>0.56165509259259261</v>
      </c>
      <c r="Q87" s="18">
        <v>5.47</v>
      </c>
      <c r="S87" s="18">
        <v>5.47</v>
      </c>
      <c r="T87" s="134"/>
    </row>
    <row r="88" spans="8:20" ht="14.45" customHeight="1">
      <c r="J88" s="129"/>
      <c r="K88" s="124"/>
      <c r="L88" s="124"/>
      <c r="M88" s="124"/>
      <c r="O88" s="16">
        <v>45623</v>
      </c>
      <c r="P88" s="17">
        <v>0.56177083333333333</v>
      </c>
      <c r="Q88" s="18">
        <v>2.0099999999999998</v>
      </c>
      <c r="S88" s="18">
        <v>2.0099999999999998</v>
      </c>
      <c r="T88" s="134"/>
    </row>
    <row r="89" spans="8:20" ht="14.45" customHeight="1">
      <c r="J89" s="129"/>
      <c r="K89" s="124"/>
      <c r="L89" s="124"/>
      <c r="M89" s="124"/>
      <c r="O89" s="16">
        <v>45623</v>
      </c>
      <c r="P89" s="17">
        <v>0.56188657407407405</v>
      </c>
      <c r="Q89" s="18">
        <v>2.5299999999999998</v>
      </c>
      <c r="S89" s="18">
        <v>2.5299999999999998</v>
      </c>
      <c r="T89" s="134"/>
    </row>
    <row r="90" spans="8:20" ht="14.45" customHeight="1">
      <c r="J90" s="129"/>
      <c r="K90" s="124"/>
      <c r="L90" s="124"/>
      <c r="M90" s="124"/>
      <c r="O90" s="16">
        <v>45623</v>
      </c>
      <c r="P90" s="17">
        <v>0.56200231481481489</v>
      </c>
      <c r="Q90" s="18">
        <v>0.58599999999999997</v>
      </c>
      <c r="S90" s="18">
        <v>0.58599999999999997</v>
      </c>
      <c r="T90" s="134"/>
    </row>
    <row r="91" spans="8:20" ht="14.45" customHeight="1">
      <c r="J91" s="129"/>
      <c r="K91" s="124"/>
      <c r="L91" s="124"/>
      <c r="M91" s="124"/>
      <c r="O91" s="16">
        <v>45623</v>
      </c>
      <c r="P91" s="17">
        <v>0.5621180555555555</v>
      </c>
      <c r="Q91" s="18">
        <v>0.98699999999999999</v>
      </c>
      <c r="R91" s="18">
        <v>0.98699999999999999</v>
      </c>
      <c r="T91" s="52"/>
    </row>
    <row r="92" spans="8:20" ht="14.45" customHeight="1">
      <c r="J92" s="129"/>
      <c r="K92" s="124"/>
      <c r="L92" s="124"/>
      <c r="M92" s="124"/>
      <c r="O92" s="16">
        <v>45623</v>
      </c>
      <c r="P92" s="17">
        <v>0.56223379629629633</v>
      </c>
      <c r="Q92" s="18">
        <v>0.72799999999999998</v>
      </c>
      <c r="R92" s="18">
        <v>0.72799999999999998</v>
      </c>
      <c r="T92" s="52"/>
    </row>
    <row r="93" spans="8:20" ht="14.45" customHeight="1">
      <c r="J93" s="129"/>
      <c r="K93" s="124"/>
      <c r="L93" s="124"/>
      <c r="M93" s="124"/>
      <c r="O93" s="16">
        <v>45623</v>
      </c>
      <c r="P93" s="17">
        <v>0.56234953703703705</v>
      </c>
      <c r="Q93" s="18">
        <v>0.27200000000000002</v>
      </c>
      <c r="R93" s="18">
        <v>0.27200000000000002</v>
      </c>
      <c r="T93" s="52"/>
    </row>
    <row r="94" spans="8:20" ht="15">
      <c r="O94" s="16">
        <v>45623</v>
      </c>
      <c r="P94" s="17">
        <v>0.56246527777777777</v>
      </c>
      <c r="Q94" s="18">
        <v>1.05</v>
      </c>
      <c r="R94" s="18">
        <v>1.05</v>
      </c>
      <c r="T94" s="52"/>
    </row>
    <row r="95" spans="8:20">
      <c r="O95" s="16">
        <v>45623</v>
      </c>
      <c r="P95" s="17">
        <v>0.56258101851851849</v>
      </c>
      <c r="Q95" s="18">
        <v>5.2</v>
      </c>
      <c r="R95" s="18">
        <v>5.2</v>
      </c>
      <c r="T95" s="52"/>
    </row>
    <row r="96" spans="8:20">
      <c r="O96" s="16">
        <v>45623</v>
      </c>
      <c r="P96" s="17">
        <v>0.56269675925925922</v>
      </c>
      <c r="Q96" s="18">
        <v>20.5</v>
      </c>
      <c r="S96" s="18">
        <v>20.5</v>
      </c>
      <c r="T96" s="134" t="s">
        <v>23</v>
      </c>
    </row>
    <row r="97" spans="15:20">
      <c r="O97" s="16">
        <v>45623</v>
      </c>
      <c r="P97" s="17">
        <v>0.56281250000000005</v>
      </c>
      <c r="Q97" s="18">
        <v>136</v>
      </c>
      <c r="S97" s="18">
        <v>136</v>
      </c>
      <c r="T97" s="134"/>
    </row>
    <row r="98" spans="15:20">
      <c r="O98" s="16">
        <v>45623</v>
      </c>
      <c r="P98" s="17">
        <v>0.56292824074074077</v>
      </c>
      <c r="Q98" s="18">
        <v>151</v>
      </c>
      <c r="S98" s="18">
        <v>151</v>
      </c>
      <c r="T98" s="134"/>
    </row>
    <row r="99" spans="15:20">
      <c r="O99" s="16">
        <v>45623</v>
      </c>
      <c r="P99" s="17">
        <v>0.56304398148148149</v>
      </c>
      <c r="Q99" s="18">
        <v>58.9</v>
      </c>
      <c r="S99" s="18">
        <v>58.9</v>
      </c>
      <c r="T99" s="134"/>
    </row>
    <row r="100" spans="15:20">
      <c r="O100" s="16">
        <v>45623</v>
      </c>
      <c r="P100" s="17">
        <v>0.56315972222222221</v>
      </c>
      <c r="Q100" s="18">
        <v>42.5</v>
      </c>
      <c r="S100" s="18">
        <v>42.5</v>
      </c>
      <c r="T100" s="134"/>
    </row>
    <row r="101" spans="15:20">
      <c r="O101" s="16">
        <v>45623</v>
      </c>
      <c r="P101" s="17">
        <v>0.56327546296296294</v>
      </c>
      <c r="Q101" s="18">
        <v>11.6</v>
      </c>
      <c r="R101" s="18">
        <v>11.6</v>
      </c>
      <c r="T101" s="52"/>
    </row>
    <row r="102" spans="15:20">
      <c r="O102" s="16">
        <v>45623</v>
      </c>
      <c r="P102" s="17">
        <v>0.56339120370370377</v>
      </c>
      <c r="Q102" s="18">
        <v>17.3</v>
      </c>
      <c r="R102" s="18">
        <v>17.3</v>
      </c>
      <c r="T102" s="52"/>
    </row>
    <row r="103" spans="15:20" ht="15" customHeight="1">
      <c r="O103" s="16">
        <v>45623</v>
      </c>
      <c r="P103" s="17">
        <v>0.56350694444444438</v>
      </c>
      <c r="Q103" s="18">
        <v>15.9</v>
      </c>
      <c r="R103" s="18">
        <v>15.9</v>
      </c>
      <c r="T103" s="46"/>
    </row>
    <row r="104" spans="15:20">
      <c r="O104" s="16">
        <v>45623</v>
      </c>
      <c r="P104" s="17">
        <v>0.56362268518518521</v>
      </c>
      <c r="Q104" s="18">
        <v>25.3</v>
      </c>
      <c r="R104" s="18">
        <v>25.3</v>
      </c>
      <c r="T104" s="46"/>
    </row>
    <row r="105" spans="15:20">
      <c r="O105" s="16">
        <v>45623</v>
      </c>
      <c r="P105" s="17">
        <v>0.56373842592592593</v>
      </c>
      <c r="Q105" s="18">
        <v>13.6</v>
      </c>
      <c r="R105" s="18">
        <v>13.6</v>
      </c>
      <c r="T105" s="46"/>
    </row>
    <row r="106" spans="15:20">
      <c r="O106" s="16">
        <v>45623</v>
      </c>
      <c r="P106" s="17">
        <v>0.56385416666666666</v>
      </c>
      <c r="Q106" s="18">
        <v>7.34</v>
      </c>
      <c r="R106" s="18">
        <v>7.34</v>
      </c>
      <c r="T106" s="46"/>
    </row>
    <row r="107" spans="15:20">
      <c r="O107" s="16">
        <v>45623</v>
      </c>
      <c r="P107" s="17">
        <v>0.56396990740740738</v>
      </c>
      <c r="Q107" s="18">
        <v>0.69</v>
      </c>
      <c r="R107" s="18">
        <v>0.69</v>
      </c>
      <c r="T107" s="52"/>
    </row>
    <row r="108" spans="15:20">
      <c r="O108" s="16">
        <v>45623</v>
      </c>
      <c r="P108" s="17">
        <v>0.5640856481481481</v>
      </c>
      <c r="Q108" s="18">
        <v>0.85899999999999999</v>
      </c>
      <c r="R108" s="18">
        <v>0.85899999999999999</v>
      </c>
      <c r="T108" s="52"/>
    </row>
    <row r="109" spans="15:20">
      <c r="O109" s="16">
        <v>45623</v>
      </c>
      <c r="P109" s="17">
        <v>0.56420138888888893</v>
      </c>
      <c r="Q109" s="18">
        <v>2.17</v>
      </c>
      <c r="R109" s="18">
        <v>2.17</v>
      </c>
      <c r="T109" s="52"/>
    </row>
    <row r="110" spans="15:20">
      <c r="O110" s="16">
        <v>45623</v>
      </c>
      <c r="P110" s="17">
        <v>0.56431712962962965</v>
      </c>
      <c r="Q110" s="18">
        <v>3.17</v>
      </c>
      <c r="R110" s="18">
        <v>3.17</v>
      </c>
      <c r="T110" s="52"/>
    </row>
    <row r="111" spans="15:20" ht="15" customHeight="1">
      <c r="O111" s="16">
        <v>45623</v>
      </c>
      <c r="P111" s="17">
        <v>0.56443287037037038</v>
      </c>
      <c r="Q111" s="18">
        <v>21.4</v>
      </c>
      <c r="S111" s="18">
        <v>21.4</v>
      </c>
      <c r="T111" s="134" t="s">
        <v>23</v>
      </c>
    </row>
    <row r="112" spans="15:20">
      <c r="O112" s="16">
        <v>45623</v>
      </c>
      <c r="P112" s="17">
        <v>0.5645486111111111</v>
      </c>
      <c r="Q112" s="18">
        <v>42.6</v>
      </c>
      <c r="S112" s="18">
        <v>42.6</v>
      </c>
      <c r="T112" s="134"/>
    </row>
    <row r="113" spans="15:20">
      <c r="O113" s="16">
        <v>45623</v>
      </c>
      <c r="P113" s="17">
        <v>0.56466435185185182</v>
      </c>
      <c r="Q113" s="18">
        <v>40.200000000000003</v>
      </c>
      <c r="S113" s="18">
        <v>40.200000000000003</v>
      </c>
      <c r="T113" s="134"/>
    </row>
    <row r="114" spans="15:20">
      <c r="O114" s="16">
        <v>45623</v>
      </c>
      <c r="P114" s="17">
        <v>0.56478009259259265</v>
      </c>
      <c r="Q114" s="18">
        <v>44.3</v>
      </c>
      <c r="S114" s="18">
        <v>44.3</v>
      </c>
      <c r="T114" s="134"/>
    </row>
    <row r="115" spans="15:20">
      <c r="O115" s="16">
        <v>45623</v>
      </c>
      <c r="P115" s="17">
        <v>0.56489583333333326</v>
      </c>
      <c r="Q115" s="18">
        <v>70.900000000000006</v>
      </c>
      <c r="S115" s="18">
        <v>70.900000000000006</v>
      </c>
      <c r="T115" s="134"/>
    </row>
    <row r="116" spans="15:20">
      <c r="O116" s="16">
        <v>45623</v>
      </c>
      <c r="P116" s="17">
        <v>0.5650115740740741</v>
      </c>
      <c r="Q116" s="18">
        <v>31.7</v>
      </c>
      <c r="S116" s="18">
        <v>31.7</v>
      </c>
      <c r="T116" s="134"/>
    </row>
    <row r="117" spans="15:20">
      <c r="O117" s="16">
        <v>45623</v>
      </c>
      <c r="P117" s="17">
        <v>0.56512731481481482</v>
      </c>
      <c r="Q117" s="18">
        <v>10.3</v>
      </c>
      <c r="S117" s="18">
        <v>10.3</v>
      </c>
      <c r="T117" s="134"/>
    </row>
    <row r="118" spans="15:20">
      <c r="O118" s="16">
        <v>45623</v>
      </c>
      <c r="P118" s="17">
        <v>0.56524305555555554</v>
      </c>
      <c r="Q118" s="18">
        <v>4.1900000000000004</v>
      </c>
      <c r="R118" s="18">
        <v>4.1900000000000004</v>
      </c>
    </row>
    <row r="119" spans="15:20">
      <c r="O119" s="16">
        <v>45623</v>
      </c>
      <c r="P119" s="17">
        <v>0.56535879629629626</v>
      </c>
      <c r="Q119" s="18">
        <v>4.33</v>
      </c>
      <c r="R119" s="18">
        <v>4.33</v>
      </c>
    </row>
    <row r="120" spans="15:20">
      <c r="O120" s="16">
        <v>45623</v>
      </c>
      <c r="P120" s="17">
        <v>0.56547453703703698</v>
      </c>
      <c r="Q120" s="18">
        <v>4.53</v>
      </c>
      <c r="R120" s="18">
        <v>4.53</v>
      </c>
    </row>
    <row r="121" spans="15:20">
      <c r="O121" s="16">
        <v>45623</v>
      </c>
      <c r="P121" s="17">
        <v>0.56559027777777782</v>
      </c>
      <c r="Q121" s="18">
        <v>2.96</v>
      </c>
      <c r="R121" s="18">
        <v>2.96</v>
      </c>
    </row>
    <row r="122" spans="15:20">
      <c r="O122" s="16">
        <v>45623</v>
      </c>
      <c r="P122" s="17">
        <v>0.56570601851851854</v>
      </c>
      <c r="Q122" s="18">
        <v>1.34</v>
      </c>
      <c r="R122" s="18">
        <v>1.34</v>
      </c>
    </row>
    <row r="123" spans="15:20">
      <c r="O123" s="16">
        <v>45623</v>
      </c>
      <c r="P123" s="17">
        <v>0.56582175925925926</v>
      </c>
      <c r="Q123" s="18">
        <v>1</v>
      </c>
      <c r="R123" s="18">
        <v>1</v>
      </c>
    </row>
    <row r="124" spans="15:20">
      <c r="O124" s="16">
        <v>45623</v>
      </c>
      <c r="P124" s="17">
        <v>0.56593749999999998</v>
      </c>
      <c r="Q124" s="18">
        <v>4.4800000000000004</v>
      </c>
      <c r="R124" s="18">
        <v>4.4800000000000004</v>
      </c>
    </row>
    <row r="125" spans="15:20">
      <c r="O125" s="16">
        <v>45623</v>
      </c>
      <c r="P125" s="17">
        <v>0.5660532407407407</v>
      </c>
      <c r="Q125" s="18">
        <v>3.56</v>
      </c>
      <c r="R125" s="18">
        <v>3.56</v>
      </c>
    </row>
    <row r="126" spans="15:20">
      <c r="O126" s="16">
        <v>45623</v>
      </c>
      <c r="P126" s="17">
        <v>0.56616898148148154</v>
      </c>
      <c r="Q126" s="18">
        <v>3.58</v>
      </c>
      <c r="R126" s="18">
        <v>3.58</v>
      </c>
    </row>
    <row r="127" spans="15:20">
      <c r="O127" s="16">
        <v>45623</v>
      </c>
      <c r="P127" s="17">
        <v>0.56628472222222226</v>
      </c>
      <c r="Q127" s="18">
        <v>1.54</v>
      </c>
      <c r="R127" s="18">
        <v>1.54</v>
      </c>
    </row>
    <row r="128" spans="15:20">
      <c r="O128" s="16">
        <v>45623</v>
      </c>
      <c r="P128" s="17">
        <v>0.56640046296296298</v>
      </c>
      <c r="Q128" s="18">
        <v>0.68600000000000005</v>
      </c>
      <c r="R128" s="18">
        <v>0.68600000000000005</v>
      </c>
    </row>
    <row r="129" spans="15:18">
      <c r="O129" s="16">
        <v>45623</v>
      </c>
      <c r="P129" s="17">
        <v>0.5665162037037037</v>
      </c>
      <c r="Q129" s="18">
        <v>0.94799999999999995</v>
      </c>
      <c r="R129" s="18">
        <v>0.94799999999999995</v>
      </c>
    </row>
    <row r="130" spans="15:18">
      <c r="O130" s="16">
        <v>45623</v>
      </c>
      <c r="P130" s="17">
        <v>0.56663194444444442</v>
      </c>
      <c r="Q130" s="18">
        <v>0.84</v>
      </c>
      <c r="R130" s="18">
        <v>0.84</v>
      </c>
    </row>
    <row r="131" spans="15:18">
      <c r="O131" s="16">
        <v>45623</v>
      </c>
      <c r="P131" s="17">
        <v>0.56674768518518526</v>
      </c>
      <c r="Q131" s="18">
        <v>0.34399999999999997</v>
      </c>
      <c r="R131" s="18">
        <v>0.34399999999999997</v>
      </c>
    </row>
    <row r="132" spans="15:18">
      <c r="O132" s="16">
        <v>45623</v>
      </c>
      <c r="P132" s="17">
        <v>0.56686342592592587</v>
      </c>
      <c r="Q132" s="18">
        <v>0.41399999999999998</v>
      </c>
      <c r="R132" s="18">
        <v>0.41399999999999998</v>
      </c>
    </row>
    <row r="133" spans="15:18">
      <c r="O133" s="16">
        <v>45623</v>
      </c>
      <c r="P133" s="17">
        <v>0.5669791666666667</v>
      </c>
      <c r="Q133" s="18">
        <v>0.877</v>
      </c>
      <c r="R133" s="18">
        <v>0.877</v>
      </c>
    </row>
    <row r="134" spans="15:18">
      <c r="O134" s="16">
        <v>45623</v>
      </c>
      <c r="P134" s="17">
        <v>0.56709490740740742</v>
      </c>
      <c r="Q134" s="18">
        <v>0.5</v>
      </c>
      <c r="R134" s="18">
        <v>0.5</v>
      </c>
    </row>
    <row r="136" spans="15:18">
      <c r="Q136" s="18" t="s">
        <v>28</v>
      </c>
      <c r="R136" s="42">
        <f>AVERAGE(R8:R77)</f>
        <v>4.9930937500000008</v>
      </c>
    </row>
    <row r="137" spans="15:18">
      <c r="Q137" s="18" t="s">
        <v>29</v>
      </c>
      <c r="R137" s="42">
        <f>AVERAGE(R78:R134)</f>
        <v>4.4464062499999999</v>
      </c>
    </row>
    <row r="138" spans="15:18">
      <c r="Q138" s="18" t="s">
        <v>27</v>
      </c>
      <c r="R138" s="42">
        <f>AVERAGE(R136:R137)</f>
        <v>4.7197500000000003</v>
      </c>
    </row>
  </sheetData>
  <mergeCells count="24">
    <mergeCell ref="T74:T90"/>
    <mergeCell ref="F22:F25"/>
    <mergeCell ref="T96:T100"/>
    <mergeCell ref="T111:T117"/>
    <mergeCell ref="F62:F70"/>
    <mergeCell ref="F53:F61"/>
    <mergeCell ref="M70:M76"/>
    <mergeCell ref="T55:T58"/>
    <mergeCell ref="T59:T73"/>
    <mergeCell ref="K87:M93"/>
    <mergeCell ref="J87:J93"/>
    <mergeCell ref="B6:E6"/>
    <mergeCell ref="T18:T22"/>
    <mergeCell ref="T34:T35"/>
    <mergeCell ref="T36:T37"/>
    <mergeCell ref="T38:T40"/>
    <mergeCell ref="I6:L6"/>
    <mergeCell ref="P6:S6"/>
    <mergeCell ref="T6:T7"/>
    <mergeCell ref="F6:F7"/>
    <mergeCell ref="M6:M7"/>
    <mergeCell ref="F9:F18"/>
    <mergeCell ref="F34:F37"/>
    <mergeCell ref="F40:F41"/>
  </mergeCells>
  <pageMargins left="0.7" right="0.7" top="0.75" bottom="0.75" header="0.3" footer="0.3"/>
  <ignoredErrors>
    <ignoredError sqref="D7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76"/>
  <sheetViews>
    <sheetView topLeftCell="A40" workbookViewId="0">
      <selection activeCell="J63" sqref="J63"/>
    </sheetView>
  </sheetViews>
  <sheetFormatPr defaultColWidth="11.42578125" defaultRowHeight="14.45"/>
  <cols>
    <col min="1" max="1" width="18.140625" style="18" bestFit="1" customWidth="1"/>
    <col min="2" max="5" width="11.42578125" style="18"/>
    <col min="6" max="6" width="14" style="18" bestFit="1" customWidth="1"/>
    <col min="7" max="8" width="11.42578125" style="18"/>
    <col min="9" max="10" width="19.140625" style="18" customWidth="1"/>
    <col min="11" max="12" width="11.42578125" style="18"/>
    <col min="13" max="13" width="17.140625" style="18" customWidth="1"/>
    <col min="14" max="16384" width="11.42578125" style="18"/>
  </cols>
  <sheetData>
    <row r="1" spans="1:13">
      <c r="A1" s="22" t="s">
        <v>8</v>
      </c>
      <c r="B1" s="5">
        <v>45650</v>
      </c>
      <c r="C1" s="22">
        <f>D69*1000</f>
        <v>709</v>
      </c>
      <c r="D1" s="22" t="s">
        <v>15</v>
      </c>
    </row>
    <row r="2" spans="1:13">
      <c r="A2" s="22" t="s">
        <v>10</v>
      </c>
      <c r="B2" s="5">
        <v>45650</v>
      </c>
      <c r="C2" s="48">
        <f>K54*1000</f>
        <v>964.08888888888885</v>
      </c>
      <c r="D2" s="22" t="s">
        <v>15</v>
      </c>
    </row>
    <row r="5" spans="1:13">
      <c r="A5" s="22" t="s">
        <v>8</v>
      </c>
      <c r="B5" s="119" t="s">
        <v>16</v>
      </c>
      <c r="C5" s="119"/>
      <c r="D5" s="119"/>
      <c r="E5" s="119"/>
      <c r="F5" s="121" t="s">
        <v>17</v>
      </c>
      <c r="H5" s="22" t="s">
        <v>10</v>
      </c>
      <c r="I5" s="119" t="s">
        <v>16</v>
      </c>
      <c r="J5" s="119"/>
      <c r="K5" s="119"/>
      <c r="L5" s="119"/>
      <c r="M5" s="121" t="s">
        <v>17</v>
      </c>
    </row>
    <row r="6" spans="1:13" ht="15">
      <c r="A6" s="56" t="s">
        <v>2</v>
      </c>
      <c r="B6" s="32" t="s">
        <v>18</v>
      </c>
      <c r="C6" s="62" t="s">
        <v>19</v>
      </c>
      <c r="D6" s="32" t="s">
        <v>20</v>
      </c>
      <c r="E6" s="32" t="s">
        <v>21</v>
      </c>
      <c r="F6" s="122"/>
      <c r="H6" s="56" t="s">
        <v>2</v>
      </c>
      <c r="I6" s="32" t="s">
        <v>18</v>
      </c>
      <c r="J6" s="62" t="s">
        <v>19</v>
      </c>
      <c r="K6" s="32" t="s">
        <v>20</v>
      </c>
      <c r="L6" s="32" t="s">
        <v>21</v>
      </c>
      <c r="M6" s="122"/>
    </row>
    <row r="7" spans="1:13" ht="15">
      <c r="A7" s="57">
        <v>45650</v>
      </c>
      <c r="B7" s="58">
        <v>0.4176273148148148</v>
      </c>
      <c r="C7" s="59">
        <v>40.1</v>
      </c>
      <c r="D7" s="59"/>
      <c r="E7" s="59">
        <v>40.1</v>
      </c>
      <c r="F7" s="123" t="s">
        <v>254</v>
      </c>
      <c r="H7" s="66">
        <v>45650</v>
      </c>
      <c r="I7" s="67">
        <v>0.42896990740740737</v>
      </c>
      <c r="J7" s="68">
        <v>0.72</v>
      </c>
      <c r="K7" s="68">
        <v>0.72</v>
      </c>
      <c r="L7" s="68"/>
      <c r="M7" s="59"/>
    </row>
    <row r="8" spans="1:13" ht="15">
      <c r="A8" s="57">
        <v>45650</v>
      </c>
      <c r="B8" s="58">
        <v>0.41774305555555552</v>
      </c>
      <c r="C8" s="59">
        <v>1.84</v>
      </c>
      <c r="D8" s="59"/>
      <c r="E8" s="59">
        <v>1.84</v>
      </c>
      <c r="F8" s="123"/>
      <c r="H8" s="66">
        <v>45650</v>
      </c>
      <c r="I8" s="67">
        <v>0.42908564814814815</v>
      </c>
      <c r="J8" s="68">
        <v>0.63700000000000001</v>
      </c>
      <c r="K8" s="68">
        <v>0.63700000000000001</v>
      </c>
      <c r="L8" s="68"/>
      <c r="M8" s="59"/>
    </row>
    <row r="9" spans="1:13" ht="15">
      <c r="A9" s="57">
        <v>45650</v>
      </c>
      <c r="B9" s="58">
        <v>0.4178587962962963</v>
      </c>
      <c r="C9" s="59">
        <v>0.77800000000000002</v>
      </c>
      <c r="D9" s="59">
        <v>0.77800000000000002</v>
      </c>
      <c r="E9" s="59"/>
      <c r="F9" s="61"/>
      <c r="H9" s="66">
        <v>45650</v>
      </c>
      <c r="I9" s="67">
        <v>0.42920138888888887</v>
      </c>
      <c r="J9" s="68">
        <v>0.43</v>
      </c>
      <c r="K9" s="68">
        <v>0.43</v>
      </c>
      <c r="L9" s="68"/>
      <c r="M9" s="59"/>
    </row>
    <row r="10" spans="1:13" ht="15">
      <c r="A10" s="57">
        <v>45650</v>
      </c>
      <c r="B10" s="58">
        <v>0.41797453703703707</v>
      </c>
      <c r="C10" s="59">
        <v>0.318</v>
      </c>
      <c r="D10" s="59">
        <v>0.318</v>
      </c>
      <c r="E10" s="59"/>
      <c r="F10" s="61"/>
      <c r="H10" s="66">
        <v>45650</v>
      </c>
      <c r="I10" s="67">
        <v>0.42931712962962965</v>
      </c>
      <c r="J10" s="68">
        <v>0.25900000000000001</v>
      </c>
      <c r="K10" s="68">
        <v>0.25900000000000001</v>
      </c>
      <c r="L10" s="68"/>
      <c r="M10" s="59"/>
    </row>
    <row r="11" spans="1:13" ht="15">
      <c r="A11" s="57">
        <v>45650</v>
      </c>
      <c r="B11" s="58">
        <v>0.41809027777777774</v>
      </c>
      <c r="C11" s="59">
        <v>0.61199999999999999</v>
      </c>
      <c r="D11" s="59">
        <v>0.61199999999999999</v>
      </c>
      <c r="E11" s="59"/>
      <c r="F11" s="61"/>
      <c r="H11" s="66">
        <v>45650</v>
      </c>
      <c r="I11" s="67">
        <v>0.42943287037037042</v>
      </c>
      <c r="J11" s="68">
        <v>0.71499999999999997</v>
      </c>
      <c r="K11" s="68">
        <v>0.71499999999999997</v>
      </c>
      <c r="L11" s="68"/>
      <c r="M11" s="59"/>
    </row>
    <row r="12" spans="1:13" ht="15">
      <c r="A12" s="57">
        <v>45650</v>
      </c>
      <c r="B12" s="58">
        <v>0.41820601851851852</v>
      </c>
      <c r="C12" s="59">
        <v>1.26</v>
      </c>
      <c r="D12" s="59">
        <v>1.26</v>
      </c>
      <c r="E12" s="59"/>
      <c r="F12" s="61"/>
      <c r="H12" s="66">
        <v>45650</v>
      </c>
      <c r="I12" s="67">
        <v>0.42954861111111109</v>
      </c>
      <c r="J12" s="68">
        <v>0.40899999999999997</v>
      </c>
      <c r="K12" s="68">
        <v>0.40899999999999997</v>
      </c>
      <c r="L12" s="68"/>
      <c r="M12" s="59"/>
    </row>
    <row r="13" spans="1:13" ht="15">
      <c r="A13" s="57">
        <v>45650</v>
      </c>
      <c r="B13" s="58">
        <v>0.41832175925925924</v>
      </c>
      <c r="C13" s="59">
        <v>0.55900000000000005</v>
      </c>
      <c r="D13" s="59">
        <v>0.55900000000000005</v>
      </c>
      <c r="E13" s="59"/>
      <c r="F13" s="61"/>
      <c r="H13" s="66">
        <v>45650</v>
      </c>
      <c r="I13" s="67">
        <v>0.42966435185185187</v>
      </c>
      <c r="J13" s="68">
        <v>0.45600000000000002</v>
      </c>
      <c r="K13" s="68">
        <v>0.45600000000000002</v>
      </c>
      <c r="L13" s="68"/>
      <c r="M13" s="59"/>
    </row>
    <row r="14" spans="1:13" ht="15">
      <c r="A14" s="57">
        <v>45650</v>
      </c>
      <c r="B14" s="58">
        <v>0.41843750000000002</v>
      </c>
      <c r="C14" s="59">
        <v>0.82399999999999995</v>
      </c>
      <c r="D14" s="59">
        <v>0.82399999999999995</v>
      </c>
      <c r="E14" s="59"/>
      <c r="F14" s="61"/>
      <c r="H14" s="66">
        <v>45650</v>
      </c>
      <c r="I14" s="67">
        <v>0.42978009259259259</v>
      </c>
      <c r="J14" s="68">
        <v>0.25700000000000001</v>
      </c>
      <c r="K14" s="68">
        <v>0.25700000000000001</v>
      </c>
      <c r="L14" s="68"/>
      <c r="M14" s="59"/>
    </row>
    <row r="15" spans="1:13" ht="15">
      <c r="A15" s="57">
        <v>45650</v>
      </c>
      <c r="B15" s="58">
        <v>0.4185532407407408</v>
      </c>
      <c r="C15" s="59">
        <v>0.61299999999999999</v>
      </c>
      <c r="D15" s="59">
        <v>0.61299999999999999</v>
      </c>
      <c r="E15" s="59"/>
      <c r="F15" s="61"/>
      <c r="H15" s="66">
        <v>45650</v>
      </c>
      <c r="I15" s="67">
        <v>0.42989583333333337</v>
      </c>
      <c r="J15" s="68">
        <v>0.33900000000000002</v>
      </c>
      <c r="K15" s="68">
        <v>0.33900000000000002</v>
      </c>
      <c r="L15" s="68"/>
      <c r="M15" s="59"/>
    </row>
    <row r="16" spans="1:13" ht="15">
      <c r="A16" s="57">
        <v>45650</v>
      </c>
      <c r="B16" s="58">
        <v>0.41866898148148146</v>
      </c>
      <c r="C16" s="59">
        <v>0.252</v>
      </c>
      <c r="D16" s="59"/>
      <c r="E16" s="59">
        <v>0.252</v>
      </c>
      <c r="F16" s="123" t="s">
        <v>251</v>
      </c>
      <c r="H16" s="66">
        <v>45650</v>
      </c>
      <c r="I16" s="67">
        <v>0.43001157407407403</v>
      </c>
      <c r="J16" s="68">
        <v>0.15</v>
      </c>
      <c r="K16" s="68">
        <v>0.15</v>
      </c>
      <c r="L16" s="68"/>
      <c r="M16" s="59"/>
    </row>
    <row r="17" spans="1:13" ht="15">
      <c r="A17" s="57">
        <v>45650</v>
      </c>
      <c r="B17" s="58">
        <v>0.41878472222222224</v>
      </c>
      <c r="C17" s="59">
        <v>0.19</v>
      </c>
      <c r="D17" s="59"/>
      <c r="E17" s="59">
        <v>0.19</v>
      </c>
      <c r="F17" s="123"/>
      <c r="H17" s="66">
        <v>45650</v>
      </c>
      <c r="I17" s="67">
        <v>0.43012731481481481</v>
      </c>
      <c r="J17" s="68">
        <v>0.20799999999999999</v>
      </c>
      <c r="K17" s="68">
        <v>0.20799999999999999</v>
      </c>
      <c r="L17" s="68"/>
      <c r="M17" s="59"/>
    </row>
    <row r="18" spans="1:13" ht="15">
      <c r="A18" s="57">
        <v>45650</v>
      </c>
      <c r="B18" s="58">
        <v>0.41890046296296296</v>
      </c>
      <c r="C18" s="59">
        <v>0.432</v>
      </c>
      <c r="D18" s="59"/>
      <c r="E18" s="59">
        <v>0.432</v>
      </c>
      <c r="F18" s="123"/>
      <c r="H18" s="66">
        <v>45650</v>
      </c>
      <c r="I18" s="67">
        <v>0.43024305555555559</v>
      </c>
      <c r="J18" s="68">
        <v>0.17100000000000001</v>
      </c>
      <c r="K18" s="68">
        <v>0.17100000000000001</v>
      </c>
      <c r="L18" s="68"/>
      <c r="M18" s="59"/>
    </row>
    <row r="19" spans="1:13" ht="15">
      <c r="A19" s="57">
        <v>45650</v>
      </c>
      <c r="B19" s="58">
        <v>0.41901620370370374</v>
      </c>
      <c r="C19" s="59">
        <v>0.72699999999999998</v>
      </c>
      <c r="D19" s="59"/>
      <c r="E19" s="59">
        <v>0.72699999999999998</v>
      </c>
      <c r="F19" s="123"/>
      <c r="H19" s="66">
        <v>45650</v>
      </c>
      <c r="I19" s="67">
        <v>0.43035879629629631</v>
      </c>
      <c r="J19" s="68">
        <v>0.27700000000000002</v>
      </c>
      <c r="K19" s="68">
        <v>0.27700000000000002</v>
      </c>
      <c r="L19" s="68"/>
      <c r="M19" s="59"/>
    </row>
    <row r="20" spans="1:13" ht="24.75">
      <c r="A20" s="57">
        <v>45650</v>
      </c>
      <c r="B20" s="58">
        <v>0.4191319444444444</v>
      </c>
      <c r="C20" s="59">
        <v>0.17199999999999999</v>
      </c>
      <c r="D20" s="59"/>
      <c r="E20" s="59">
        <v>0.17199999999999999</v>
      </c>
      <c r="F20" s="123"/>
      <c r="H20" s="66">
        <v>45650</v>
      </c>
      <c r="I20" s="67">
        <v>0.43047453703703703</v>
      </c>
      <c r="J20" s="68">
        <v>16</v>
      </c>
      <c r="K20" s="59"/>
      <c r="L20" s="68">
        <v>16</v>
      </c>
      <c r="M20" s="60" t="s">
        <v>23</v>
      </c>
    </row>
    <row r="21" spans="1:13" ht="15">
      <c r="A21" s="57">
        <v>45650</v>
      </c>
      <c r="B21" s="58">
        <v>0.41924768518518518</v>
      </c>
      <c r="C21" s="59">
        <v>0.13500000000000001</v>
      </c>
      <c r="D21" s="59"/>
      <c r="E21" s="59">
        <v>0.13500000000000001</v>
      </c>
      <c r="F21" s="123"/>
      <c r="H21" s="66">
        <v>45650</v>
      </c>
      <c r="I21" s="67">
        <v>0.43059027777777775</v>
      </c>
      <c r="J21" s="68">
        <v>0.46899999999999997</v>
      </c>
      <c r="K21" s="68">
        <v>0.46899999999999997</v>
      </c>
      <c r="L21" s="68"/>
      <c r="M21" s="59"/>
    </row>
    <row r="22" spans="1:13" ht="15">
      <c r="A22" s="57">
        <v>45650</v>
      </c>
      <c r="B22" s="58">
        <v>0.41936342592592596</v>
      </c>
      <c r="C22" s="59">
        <v>0.14299999999999999</v>
      </c>
      <c r="D22" s="59"/>
      <c r="E22" s="59">
        <v>0.14299999999999999</v>
      </c>
      <c r="F22" s="123"/>
      <c r="H22" s="66">
        <v>45650</v>
      </c>
      <c r="I22" s="67">
        <v>0.43070601851851853</v>
      </c>
      <c r="J22" s="68">
        <v>0.43</v>
      </c>
      <c r="K22" s="68">
        <v>0.43</v>
      </c>
      <c r="L22" s="68"/>
      <c r="M22" s="59"/>
    </row>
    <row r="23" spans="1:13" ht="15">
      <c r="A23" s="57">
        <v>45650</v>
      </c>
      <c r="B23" s="58">
        <v>0.41947916666666668</v>
      </c>
      <c r="C23" s="59">
        <v>0.152</v>
      </c>
      <c r="D23" s="59"/>
      <c r="E23" s="59">
        <v>0.152</v>
      </c>
      <c r="F23" s="123"/>
      <c r="H23" s="66">
        <v>45650</v>
      </c>
      <c r="I23" s="67">
        <v>0.43082175925925931</v>
      </c>
      <c r="J23" s="68">
        <v>0.48199999999999998</v>
      </c>
      <c r="K23" s="68">
        <v>0.48199999999999998</v>
      </c>
      <c r="L23" s="68"/>
      <c r="M23" s="59"/>
    </row>
    <row r="24" spans="1:13" ht="15">
      <c r="A24" s="57">
        <v>45650</v>
      </c>
      <c r="B24" s="58">
        <v>0.4195949074074074</v>
      </c>
      <c r="C24" s="59">
        <v>0.11600000000000001</v>
      </c>
      <c r="D24" s="59"/>
      <c r="E24" s="59">
        <v>0.11600000000000001</v>
      </c>
      <c r="F24" s="123"/>
      <c r="H24" s="66">
        <v>45650</v>
      </c>
      <c r="I24" s="67">
        <v>0.43093749999999997</v>
      </c>
      <c r="J24" s="68">
        <v>0.83899999999999997</v>
      </c>
      <c r="K24" s="68">
        <v>0.83899999999999997</v>
      </c>
      <c r="L24" s="68"/>
      <c r="M24" s="59"/>
    </row>
    <row r="25" spans="1:13" ht="15">
      <c r="A25" s="57">
        <v>45650</v>
      </c>
      <c r="B25" s="58">
        <v>0.41971064814814812</v>
      </c>
      <c r="C25" s="59">
        <v>9.9000000000000005E-2</v>
      </c>
      <c r="D25" s="59"/>
      <c r="E25" s="59">
        <v>9.9000000000000005E-2</v>
      </c>
      <c r="F25" s="123"/>
      <c r="H25" s="66">
        <v>45650</v>
      </c>
      <c r="I25" s="67">
        <v>0.43105324074074075</v>
      </c>
      <c r="J25" s="68">
        <v>0.377</v>
      </c>
      <c r="K25" s="68">
        <v>0.377</v>
      </c>
      <c r="L25" s="68"/>
      <c r="M25" s="59"/>
    </row>
    <row r="26" spans="1:13" ht="15">
      <c r="A26" s="57">
        <v>45650</v>
      </c>
      <c r="B26" s="58">
        <v>0.4198263888888889</v>
      </c>
      <c r="C26" s="59">
        <v>5.8999999999999997E-2</v>
      </c>
      <c r="D26" s="59"/>
      <c r="E26" s="59">
        <v>5.8999999999999997E-2</v>
      </c>
      <c r="F26" s="123"/>
      <c r="H26" s="66">
        <v>45650</v>
      </c>
      <c r="I26" s="67">
        <v>0.43116898148148147</v>
      </c>
      <c r="J26" s="68">
        <v>0.32</v>
      </c>
      <c r="K26" s="68">
        <v>0.32</v>
      </c>
      <c r="L26" s="68"/>
      <c r="M26" s="59"/>
    </row>
    <row r="27" spans="1:13" ht="15">
      <c r="A27" s="57">
        <v>45650</v>
      </c>
      <c r="B27" s="58">
        <v>0.41994212962962968</v>
      </c>
      <c r="C27" s="59">
        <v>3.9E-2</v>
      </c>
      <c r="D27" s="59"/>
      <c r="E27" s="59">
        <v>3.9E-2</v>
      </c>
      <c r="F27" s="123"/>
      <c r="H27" s="66">
        <v>45650</v>
      </c>
      <c r="I27" s="67">
        <v>0.43128472222222225</v>
      </c>
      <c r="J27" s="68">
        <v>0.33400000000000002</v>
      </c>
      <c r="K27" s="68">
        <v>0.33400000000000002</v>
      </c>
      <c r="L27" s="68"/>
      <c r="M27" s="59"/>
    </row>
    <row r="28" spans="1:13" ht="15">
      <c r="A28" s="57">
        <v>45650</v>
      </c>
      <c r="B28" s="58">
        <v>0.42005787037037035</v>
      </c>
      <c r="C28" s="59">
        <v>3.1E-2</v>
      </c>
      <c r="D28" s="59"/>
      <c r="E28" s="59">
        <v>3.1E-2</v>
      </c>
      <c r="F28" s="123"/>
      <c r="H28" s="66">
        <v>45650</v>
      </c>
      <c r="I28" s="67">
        <v>0.43140046296296292</v>
      </c>
      <c r="J28" s="68">
        <v>1.78</v>
      </c>
      <c r="K28" s="68">
        <v>1.78</v>
      </c>
      <c r="L28" s="68"/>
      <c r="M28" s="59"/>
    </row>
    <row r="29" spans="1:13" ht="15">
      <c r="A29" s="57">
        <v>45650</v>
      </c>
      <c r="B29" s="58">
        <v>0.42017361111111112</v>
      </c>
      <c r="C29" s="59">
        <v>3.1E-2</v>
      </c>
      <c r="D29" s="59"/>
      <c r="E29" s="59">
        <v>3.1E-2</v>
      </c>
      <c r="F29" s="123"/>
      <c r="H29" s="66">
        <v>45650</v>
      </c>
      <c r="I29" s="67">
        <v>0.43151620370370369</v>
      </c>
      <c r="J29" s="68">
        <v>2.2799999999999998</v>
      </c>
      <c r="K29" s="68">
        <v>2.2799999999999998</v>
      </c>
      <c r="L29" s="68"/>
      <c r="M29" s="59"/>
    </row>
    <row r="30" spans="1:13" ht="15">
      <c r="A30" s="57">
        <v>45650</v>
      </c>
      <c r="B30" s="58">
        <v>0.42028935185185184</v>
      </c>
      <c r="C30" s="59">
        <v>4.7E-2</v>
      </c>
      <c r="D30" s="59"/>
      <c r="E30" s="59">
        <v>4.7E-2</v>
      </c>
      <c r="F30" s="123"/>
      <c r="H30" s="66">
        <v>45650</v>
      </c>
      <c r="I30" s="67">
        <v>0.43163194444444447</v>
      </c>
      <c r="J30" s="68">
        <v>0.38400000000000001</v>
      </c>
      <c r="K30" s="68">
        <v>0.38400000000000001</v>
      </c>
      <c r="L30" s="68"/>
      <c r="M30" s="59"/>
    </row>
    <row r="31" spans="1:13" ht="15">
      <c r="A31" s="57">
        <v>45650</v>
      </c>
      <c r="B31" s="58">
        <v>0.42040509259259262</v>
      </c>
      <c r="C31" s="59">
        <v>3.6999999999999998E-2</v>
      </c>
      <c r="D31" s="59"/>
      <c r="E31" s="59">
        <v>3.6999999999999998E-2</v>
      </c>
      <c r="F31" s="123"/>
      <c r="H31" s="66">
        <v>45650</v>
      </c>
      <c r="I31" s="67">
        <v>0.43174768518518519</v>
      </c>
      <c r="J31" s="68">
        <v>0.255</v>
      </c>
      <c r="K31" s="68">
        <v>0.255</v>
      </c>
      <c r="L31" s="68"/>
      <c r="M31" s="59"/>
    </row>
    <row r="32" spans="1:13" ht="15">
      <c r="A32" s="57">
        <v>45650</v>
      </c>
      <c r="B32" s="58">
        <v>0.42052083333333329</v>
      </c>
      <c r="C32" s="59">
        <v>3.1E-2</v>
      </c>
      <c r="D32" s="59"/>
      <c r="E32" s="59">
        <v>3.1E-2</v>
      </c>
      <c r="F32" s="123"/>
      <c r="H32" s="66">
        <v>45650</v>
      </c>
      <c r="I32" s="67">
        <v>0.43186342592592591</v>
      </c>
      <c r="J32" s="68">
        <v>0.33900000000000002</v>
      </c>
      <c r="K32" s="68">
        <v>0.33900000000000002</v>
      </c>
      <c r="L32" s="68"/>
      <c r="M32" s="59"/>
    </row>
    <row r="33" spans="1:13" ht="15">
      <c r="A33" s="69">
        <v>45650</v>
      </c>
      <c r="B33" s="70">
        <v>0.42063657407407407</v>
      </c>
      <c r="C33" s="71">
        <v>4.1000000000000002E-2</v>
      </c>
      <c r="D33" s="71"/>
      <c r="E33" s="71">
        <v>4.1000000000000002E-2</v>
      </c>
      <c r="F33" s="138"/>
      <c r="H33" s="66">
        <v>45650</v>
      </c>
      <c r="I33" s="67">
        <v>0.43197916666666664</v>
      </c>
      <c r="J33" s="68">
        <v>0.498</v>
      </c>
      <c r="K33" s="68">
        <v>0.498</v>
      </c>
      <c r="L33" s="68"/>
      <c r="M33" s="59"/>
    </row>
    <row r="34" spans="1:13" ht="15">
      <c r="A34" s="66">
        <v>45650</v>
      </c>
      <c r="B34" s="67">
        <v>0.43429398148148146</v>
      </c>
      <c r="C34" s="68">
        <v>5.85</v>
      </c>
      <c r="D34" s="59"/>
      <c r="E34" s="68">
        <v>5.85</v>
      </c>
      <c r="F34" s="123" t="s">
        <v>251</v>
      </c>
      <c r="H34" s="66">
        <v>45650</v>
      </c>
      <c r="I34" s="67">
        <v>0.43209490740740741</v>
      </c>
      <c r="J34" s="68">
        <v>0.443</v>
      </c>
      <c r="K34" s="68">
        <v>0.443</v>
      </c>
      <c r="L34" s="68"/>
      <c r="M34" s="59"/>
    </row>
    <row r="35" spans="1:13">
      <c r="A35" s="66">
        <v>45650</v>
      </c>
      <c r="B35" s="67">
        <v>0.43440972222222224</v>
      </c>
      <c r="C35" s="68">
        <v>0.28399999999999997</v>
      </c>
      <c r="D35" s="59"/>
      <c r="E35" s="68">
        <v>0.28399999999999997</v>
      </c>
      <c r="F35" s="123"/>
      <c r="H35" s="66">
        <v>45650</v>
      </c>
      <c r="I35" s="67">
        <v>0.43221064814814819</v>
      </c>
      <c r="J35" s="68">
        <v>0.19500000000000001</v>
      </c>
      <c r="K35" s="68">
        <v>0.19500000000000001</v>
      </c>
      <c r="L35" s="68"/>
      <c r="M35" s="59"/>
    </row>
    <row r="36" spans="1:13">
      <c r="A36" s="66">
        <v>45650</v>
      </c>
      <c r="B36" s="67">
        <v>0.43452546296296296</v>
      </c>
      <c r="C36" s="68">
        <v>0.69399999999999995</v>
      </c>
      <c r="D36" s="59"/>
      <c r="E36" s="68">
        <v>0.69399999999999995</v>
      </c>
      <c r="F36" s="123"/>
      <c r="H36" s="66">
        <v>45650</v>
      </c>
      <c r="I36" s="67">
        <v>0.43232638888888886</v>
      </c>
      <c r="J36" s="68">
        <v>0.20499999999999999</v>
      </c>
      <c r="K36" s="68">
        <v>0.20499999999999999</v>
      </c>
      <c r="L36" s="68"/>
      <c r="M36" s="59"/>
    </row>
    <row r="37" spans="1:13">
      <c r="A37" s="66">
        <v>45650</v>
      </c>
      <c r="B37" s="67">
        <v>0.43464120370370374</v>
      </c>
      <c r="C37" s="68">
        <v>0.88900000000000001</v>
      </c>
      <c r="D37" s="59"/>
      <c r="E37" s="68">
        <v>0.88900000000000001</v>
      </c>
      <c r="F37" s="123"/>
      <c r="H37" s="66">
        <v>45650</v>
      </c>
      <c r="I37" s="67">
        <v>0.43244212962962963</v>
      </c>
      <c r="J37" s="68">
        <v>1.64</v>
      </c>
      <c r="K37" s="68">
        <v>1.64</v>
      </c>
      <c r="L37" s="68"/>
      <c r="M37" s="59"/>
    </row>
    <row r="38" spans="1:13">
      <c r="A38" s="66">
        <v>45650</v>
      </c>
      <c r="B38" s="67">
        <v>0.4347569444444444</v>
      </c>
      <c r="C38" s="68">
        <v>0.35499999999999998</v>
      </c>
      <c r="D38" s="59"/>
      <c r="E38" s="68">
        <v>0.35499999999999998</v>
      </c>
      <c r="F38" s="123"/>
      <c r="H38" s="66">
        <v>45650</v>
      </c>
      <c r="I38" s="67">
        <v>0.43255787037037036</v>
      </c>
      <c r="J38" s="68">
        <v>2.6</v>
      </c>
      <c r="K38" s="68">
        <v>2.6</v>
      </c>
      <c r="L38" s="68"/>
      <c r="M38" s="59"/>
    </row>
    <row r="39" spans="1:13">
      <c r="A39" s="66">
        <v>45650</v>
      </c>
      <c r="B39" s="67">
        <v>0.43487268518518518</v>
      </c>
      <c r="C39" s="68">
        <v>0.214</v>
      </c>
      <c r="D39" s="59"/>
      <c r="E39" s="68">
        <v>0.214</v>
      </c>
      <c r="F39" s="123"/>
      <c r="H39" s="66">
        <v>45650</v>
      </c>
      <c r="I39" s="67">
        <v>0.43267361111111113</v>
      </c>
      <c r="J39" s="68">
        <v>2.52</v>
      </c>
      <c r="K39" s="68">
        <v>2.52</v>
      </c>
      <c r="L39" s="68"/>
      <c r="M39" s="59"/>
    </row>
    <row r="40" spans="1:13">
      <c r="A40" s="66">
        <v>45650</v>
      </c>
      <c r="B40" s="67">
        <v>0.43498842592592596</v>
      </c>
      <c r="C40" s="68">
        <v>0.20799999999999999</v>
      </c>
      <c r="D40" s="59"/>
      <c r="E40" s="68">
        <v>0.20799999999999999</v>
      </c>
      <c r="F40" s="123"/>
      <c r="H40" s="66">
        <v>45650</v>
      </c>
      <c r="I40" s="67">
        <v>0.4327893518518518</v>
      </c>
      <c r="J40" s="68">
        <v>0.72299999999999998</v>
      </c>
      <c r="K40" s="68">
        <v>0.72299999999999998</v>
      </c>
      <c r="L40" s="68"/>
      <c r="M40" s="59"/>
    </row>
    <row r="41" spans="1:13">
      <c r="A41" s="66">
        <v>45650</v>
      </c>
      <c r="B41" s="67">
        <v>0.43510416666666668</v>
      </c>
      <c r="C41" s="68">
        <v>0.69199999999999995</v>
      </c>
      <c r="D41" s="59"/>
      <c r="E41" s="68">
        <v>0.69199999999999995</v>
      </c>
      <c r="F41" s="123"/>
      <c r="H41" s="66">
        <v>45650</v>
      </c>
      <c r="I41" s="67">
        <v>0.43290509259259258</v>
      </c>
      <c r="J41" s="68">
        <v>6.25</v>
      </c>
      <c r="K41" s="68">
        <v>6.25</v>
      </c>
      <c r="L41" s="68"/>
      <c r="M41" s="59"/>
    </row>
    <row r="42" spans="1:13">
      <c r="A42" s="66">
        <v>45650</v>
      </c>
      <c r="B42" s="67">
        <v>0.4352199074074074</v>
      </c>
      <c r="C42" s="68">
        <v>0.46500000000000002</v>
      </c>
      <c r="D42" s="59"/>
      <c r="E42" s="68">
        <v>0.46500000000000002</v>
      </c>
      <c r="F42" s="123"/>
      <c r="H42" s="66">
        <v>45650</v>
      </c>
      <c r="I42" s="67">
        <v>0.43302083333333335</v>
      </c>
      <c r="J42" s="68">
        <v>0.53300000000000003</v>
      </c>
      <c r="K42" s="68">
        <v>0.53300000000000003</v>
      </c>
      <c r="L42" s="68"/>
      <c r="M42" s="59"/>
    </row>
    <row r="43" spans="1:13">
      <c r="A43" s="66">
        <v>45650</v>
      </c>
      <c r="B43" s="67">
        <v>0.43533564814814812</v>
      </c>
      <c r="C43" s="68">
        <v>0.23100000000000001</v>
      </c>
      <c r="D43" s="59"/>
      <c r="E43" s="68">
        <v>0.23100000000000001</v>
      </c>
      <c r="F43" s="123"/>
      <c r="H43" s="66">
        <v>45650</v>
      </c>
      <c r="I43" s="67">
        <v>0.43313657407407408</v>
      </c>
      <c r="J43" s="68">
        <v>0.29299999999999998</v>
      </c>
      <c r="K43" s="68">
        <v>0.29299999999999998</v>
      </c>
      <c r="L43" s="68"/>
      <c r="M43" s="59"/>
    </row>
    <row r="44" spans="1:13">
      <c r="A44" s="66">
        <v>45650</v>
      </c>
      <c r="B44" s="67">
        <v>0.4354513888888889</v>
      </c>
      <c r="C44" s="68">
        <v>0.23899999999999999</v>
      </c>
      <c r="D44" s="59"/>
      <c r="E44" s="68">
        <v>0.23899999999999999</v>
      </c>
      <c r="F44" s="123"/>
      <c r="H44" s="66">
        <v>45650</v>
      </c>
      <c r="I44" s="67">
        <v>0.4332523148148148</v>
      </c>
      <c r="J44" s="68">
        <v>1.56</v>
      </c>
      <c r="K44" s="68">
        <v>1.56</v>
      </c>
      <c r="L44" s="68"/>
      <c r="M44" s="59"/>
    </row>
    <row r="45" spans="1:13">
      <c r="A45" s="66">
        <v>45650</v>
      </c>
      <c r="B45" s="67">
        <v>0.43556712962962968</v>
      </c>
      <c r="C45" s="68">
        <v>0.65200000000000002</v>
      </c>
      <c r="D45" s="59"/>
      <c r="E45" s="68">
        <v>0.65200000000000002</v>
      </c>
      <c r="F45" s="123"/>
      <c r="H45" s="66">
        <v>45650</v>
      </c>
      <c r="I45" s="67">
        <v>0.43336805555555552</v>
      </c>
      <c r="J45" s="68">
        <v>1.61</v>
      </c>
      <c r="K45" s="68">
        <v>1.61</v>
      </c>
      <c r="L45" s="68"/>
      <c r="M45" s="59"/>
    </row>
    <row r="46" spans="1:13">
      <c r="A46" s="66">
        <v>45650</v>
      </c>
      <c r="B46" s="67">
        <v>0.43568287037037035</v>
      </c>
      <c r="C46" s="68">
        <v>0.376</v>
      </c>
      <c r="D46" s="59"/>
      <c r="E46" s="68">
        <v>0.376</v>
      </c>
      <c r="F46" s="123"/>
      <c r="H46" s="66">
        <v>45650</v>
      </c>
      <c r="I46" s="67">
        <v>0.4334837962962963</v>
      </c>
      <c r="J46" s="68">
        <v>2.2799999999999998</v>
      </c>
      <c r="K46" s="68">
        <v>2.2799999999999998</v>
      </c>
      <c r="L46" s="68"/>
      <c r="M46" s="59"/>
    </row>
    <row r="47" spans="1:13">
      <c r="A47" s="66">
        <v>45650</v>
      </c>
      <c r="B47" s="67">
        <v>0.43579861111111112</v>
      </c>
      <c r="C47" s="68">
        <v>0.27700000000000002</v>
      </c>
      <c r="D47" s="59"/>
      <c r="E47" s="68">
        <v>0.27700000000000002</v>
      </c>
      <c r="F47" s="123"/>
      <c r="H47" s="66">
        <v>45650</v>
      </c>
      <c r="I47" s="67">
        <v>0.43359953703703707</v>
      </c>
      <c r="J47" s="68">
        <v>0.35299999999999998</v>
      </c>
      <c r="K47" s="68">
        <v>0.35299999999999998</v>
      </c>
      <c r="L47" s="68"/>
      <c r="M47" s="59"/>
    </row>
    <row r="48" spans="1:13">
      <c r="A48" s="66">
        <v>45650</v>
      </c>
      <c r="B48" s="67">
        <v>0.43591435185185184</v>
      </c>
      <c r="C48" s="68">
        <v>1.0900000000000001</v>
      </c>
      <c r="D48" s="59"/>
      <c r="E48" s="68">
        <v>1.0900000000000001</v>
      </c>
      <c r="F48" s="123"/>
      <c r="H48" s="66">
        <v>45650</v>
      </c>
      <c r="I48" s="67">
        <v>0.4337152777777778</v>
      </c>
      <c r="J48" s="68">
        <v>1.1599999999999999</v>
      </c>
      <c r="K48" s="68">
        <v>1.1599999999999999</v>
      </c>
      <c r="L48" s="68"/>
      <c r="M48" s="59"/>
    </row>
    <row r="49" spans="1:13">
      <c r="A49" s="66">
        <v>45650</v>
      </c>
      <c r="B49" s="67">
        <v>0.43603009259259262</v>
      </c>
      <c r="C49" s="68">
        <v>0.76800000000000002</v>
      </c>
      <c r="D49" s="59"/>
      <c r="E49" s="68">
        <v>0.76800000000000002</v>
      </c>
      <c r="F49" s="123"/>
      <c r="H49" s="66">
        <v>45650</v>
      </c>
      <c r="I49" s="67">
        <v>0.43383101851851852</v>
      </c>
      <c r="J49" s="68">
        <v>3.32</v>
      </c>
      <c r="K49" s="68">
        <v>3.32</v>
      </c>
      <c r="L49" s="68"/>
      <c r="M49" s="59"/>
    </row>
    <row r="50" spans="1:13">
      <c r="A50" s="66">
        <v>45650</v>
      </c>
      <c r="B50" s="67">
        <v>0.43614583333333329</v>
      </c>
      <c r="C50" s="68">
        <v>0.36099999999999999</v>
      </c>
      <c r="D50" s="59"/>
      <c r="E50" s="68">
        <v>0.36099999999999999</v>
      </c>
      <c r="F50" s="123"/>
      <c r="H50" s="66">
        <v>45650</v>
      </c>
      <c r="I50" s="67">
        <v>0.43394675925925924</v>
      </c>
      <c r="J50" s="68">
        <v>1.07</v>
      </c>
      <c r="K50" s="68">
        <v>1.07</v>
      </c>
      <c r="L50" s="68"/>
      <c r="M50" s="59"/>
    </row>
    <row r="51" spans="1:13">
      <c r="A51" s="66">
        <v>45650</v>
      </c>
      <c r="B51" s="67">
        <v>0.43626157407407407</v>
      </c>
      <c r="C51" s="68">
        <v>0.222</v>
      </c>
      <c r="D51" s="59"/>
      <c r="E51" s="68">
        <v>0.222</v>
      </c>
      <c r="F51" s="123"/>
      <c r="H51" s="66">
        <v>45650</v>
      </c>
      <c r="I51" s="67">
        <v>0.43406250000000002</v>
      </c>
      <c r="J51" s="68">
        <v>0.56399999999999995</v>
      </c>
      <c r="K51" s="68">
        <v>0.56399999999999995</v>
      </c>
      <c r="L51" s="68"/>
      <c r="M51" s="59"/>
    </row>
    <row r="52" spans="1:13">
      <c r="A52" s="66">
        <v>45650</v>
      </c>
      <c r="B52" s="67">
        <v>0.43637731481481484</v>
      </c>
      <c r="C52" s="68">
        <v>0.107</v>
      </c>
      <c r="D52" s="59"/>
      <c r="E52" s="68">
        <v>0.107</v>
      </c>
      <c r="F52" s="123"/>
      <c r="H52" s="66">
        <v>45650</v>
      </c>
      <c r="I52" s="67">
        <v>0.43417824074074068</v>
      </c>
      <c r="J52" s="68">
        <v>2.25</v>
      </c>
      <c r="K52" s="68">
        <v>2.25</v>
      </c>
      <c r="L52" s="68"/>
      <c r="M52" s="59"/>
    </row>
    <row r="53" spans="1:13">
      <c r="A53" s="66">
        <v>45650</v>
      </c>
      <c r="B53" s="67">
        <v>0.43649305555555556</v>
      </c>
      <c r="C53" s="68">
        <v>0.21299999999999999</v>
      </c>
      <c r="D53" s="59"/>
      <c r="E53" s="68">
        <v>0.21299999999999999</v>
      </c>
      <c r="F53" s="123"/>
    </row>
    <row r="54" spans="1:13">
      <c r="A54" s="66">
        <v>45650</v>
      </c>
      <c r="B54" s="67">
        <v>0.43660879629629629</v>
      </c>
      <c r="C54" s="68">
        <v>0.20499999999999999</v>
      </c>
      <c r="D54" s="59"/>
      <c r="E54" s="68">
        <v>0.20499999999999999</v>
      </c>
      <c r="F54" s="123"/>
      <c r="J54" s="18" t="s">
        <v>27</v>
      </c>
      <c r="K54" s="42">
        <f>AVERAGE(K7:K52)</f>
        <v>0.96408888888888888</v>
      </c>
      <c r="L54" s="18" t="s">
        <v>237</v>
      </c>
    </row>
    <row r="55" spans="1:13" ht="15">
      <c r="A55" s="66">
        <v>45650</v>
      </c>
      <c r="B55" s="67">
        <v>0.43672453703703701</v>
      </c>
      <c r="C55" s="68">
        <v>0.59</v>
      </c>
      <c r="D55" s="59"/>
      <c r="E55" s="68">
        <v>0.59</v>
      </c>
      <c r="F55" s="123"/>
      <c r="J55" s="129" t="s">
        <v>240</v>
      </c>
      <c r="K55" s="124" t="s">
        <v>248</v>
      </c>
      <c r="L55" s="124"/>
      <c r="M55" s="124"/>
    </row>
    <row r="56" spans="1:13">
      <c r="A56" s="66">
        <v>45650</v>
      </c>
      <c r="B56" s="67">
        <v>0.43684027777777779</v>
      </c>
      <c r="C56" s="68">
        <v>0.36499999999999999</v>
      </c>
      <c r="D56" s="59"/>
      <c r="E56" s="68">
        <v>0.36499999999999999</v>
      </c>
      <c r="F56" s="123"/>
      <c r="J56" s="129"/>
      <c r="K56" s="124"/>
      <c r="L56" s="124"/>
      <c r="M56" s="124"/>
    </row>
    <row r="57" spans="1:13">
      <c r="A57" s="66">
        <v>45650</v>
      </c>
      <c r="B57" s="67">
        <v>0.43695601851851856</v>
      </c>
      <c r="C57" s="68">
        <v>0.872</v>
      </c>
      <c r="D57" s="59"/>
      <c r="E57" s="68">
        <v>0.872</v>
      </c>
      <c r="F57" s="123"/>
      <c r="J57" s="129"/>
      <c r="K57" s="124"/>
      <c r="L57" s="124"/>
      <c r="M57" s="124"/>
    </row>
    <row r="58" spans="1:13">
      <c r="A58" s="66">
        <v>45650</v>
      </c>
      <c r="B58" s="67">
        <v>0.43707175925925923</v>
      </c>
      <c r="C58" s="68">
        <v>0.53200000000000003</v>
      </c>
      <c r="D58" s="59"/>
      <c r="E58" s="68">
        <v>0.53200000000000003</v>
      </c>
      <c r="F58" s="123"/>
      <c r="J58" s="129"/>
      <c r="K58" s="124"/>
      <c r="L58" s="124"/>
      <c r="M58" s="124"/>
    </row>
    <row r="59" spans="1:13">
      <c r="A59" s="66">
        <v>45650</v>
      </c>
      <c r="B59" s="67">
        <v>0.43718750000000001</v>
      </c>
      <c r="C59" s="68">
        <v>0.56699999999999995</v>
      </c>
      <c r="D59" s="59"/>
      <c r="E59" s="68">
        <v>0.56699999999999995</v>
      </c>
      <c r="F59" s="123"/>
      <c r="J59" s="129"/>
      <c r="K59" s="124"/>
      <c r="L59" s="124"/>
      <c r="M59" s="124"/>
    </row>
    <row r="60" spans="1:13">
      <c r="A60" s="66">
        <v>45650</v>
      </c>
      <c r="B60" s="67">
        <v>0.43730324074074073</v>
      </c>
      <c r="C60" s="68">
        <v>0.20899999999999999</v>
      </c>
      <c r="D60" s="59"/>
      <c r="E60" s="68">
        <v>0.20899999999999999</v>
      </c>
      <c r="F60" s="123"/>
      <c r="J60" s="129"/>
      <c r="K60" s="124"/>
      <c r="L60" s="124"/>
      <c r="M60" s="124"/>
    </row>
    <row r="61" spans="1:13">
      <c r="A61" s="66">
        <v>45650</v>
      </c>
      <c r="B61" s="67">
        <v>0.43741898148148151</v>
      </c>
      <c r="C61" s="68">
        <v>0.24099999999999999</v>
      </c>
      <c r="D61" s="59"/>
      <c r="E61" s="68">
        <v>0.24099999999999999</v>
      </c>
      <c r="F61" s="123"/>
    </row>
    <row r="62" spans="1:13">
      <c r="A62" s="66">
        <v>45650</v>
      </c>
      <c r="B62" s="67">
        <v>0.43753472222222217</v>
      </c>
      <c r="C62" s="68">
        <v>0.151</v>
      </c>
      <c r="D62" s="59"/>
      <c r="E62" s="68">
        <v>0.151</v>
      </c>
      <c r="F62" s="123"/>
    </row>
    <row r="63" spans="1:13">
      <c r="A63" s="66">
        <v>45650</v>
      </c>
      <c r="B63" s="67">
        <v>0.43765046296296295</v>
      </c>
      <c r="C63" s="68">
        <v>0.123</v>
      </c>
      <c r="D63" s="59"/>
      <c r="E63" s="68">
        <v>0.123</v>
      </c>
      <c r="F63" s="123"/>
    </row>
    <row r="64" spans="1:13">
      <c r="A64" s="66">
        <v>45650</v>
      </c>
      <c r="B64" s="67">
        <v>0.43776620370370373</v>
      </c>
      <c r="C64" s="68">
        <v>8.5999999999999993E-2</v>
      </c>
      <c r="D64" s="59"/>
      <c r="E64" s="68">
        <v>8.5999999999999993E-2</v>
      </c>
      <c r="F64" s="123"/>
    </row>
    <row r="65" spans="1:6">
      <c r="A65" s="66">
        <v>45650</v>
      </c>
      <c r="B65" s="67">
        <v>0.43788194444444445</v>
      </c>
      <c r="C65" s="68">
        <v>0.14099999999999999</v>
      </c>
      <c r="D65" s="59"/>
      <c r="E65" s="68">
        <v>0.14099999999999999</v>
      </c>
      <c r="F65" s="123"/>
    </row>
    <row r="66" spans="1:6">
      <c r="A66" s="66">
        <v>45650</v>
      </c>
      <c r="B66" s="67">
        <v>0.43799768518518517</v>
      </c>
      <c r="C66" s="68">
        <v>0.51800000000000002</v>
      </c>
      <c r="D66" s="59"/>
      <c r="E66" s="68">
        <v>0.51800000000000002</v>
      </c>
      <c r="F66" s="123"/>
    </row>
    <row r="67" spans="1:6">
      <c r="A67" s="66">
        <v>45650</v>
      </c>
      <c r="B67" s="67">
        <v>0.43811342592592589</v>
      </c>
      <c r="C67" s="68">
        <v>0.96399999999999997</v>
      </c>
      <c r="D67" s="59"/>
      <c r="E67" s="68">
        <v>0.96399999999999997</v>
      </c>
      <c r="F67" s="123"/>
    </row>
    <row r="69" spans="1:6">
      <c r="C69" s="18" t="s">
        <v>27</v>
      </c>
      <c r="D69" s="18">
        <v>0.70899999999999996</v>
      </c>
      <c r="E69" s="18" t="s">
        <v>237</v>
      </c>
    </row>
    <row r="70" spans="1:6" ht="15">
      <c r="C70" s="129" t="s">
        <v>240</v>
      </c>
      <c r="D70" s="124" t="s">
        <v>248</v>
      </c>
      <c r="E70" s="124"/>
      <c r="F70" s="124"/>
    </row>
    <row r="71" spans="1:6">
      <c r="C71" s="129"/>
      <c r="D71" s="124"/>
      <c r="E71" s="124"/>
      <c r="F71" s="124"/>
    </row>
    <row r="72" spans="1:6">
      <c r="C72" s="129"/>
      <c r="D72" s="124"/>
      <c r="E72" s="124"/>
      <c r="F72" s="124"/>
    </row>
    <row r="73" spans="1:6">
      <c r="C73" s="129"/>
      <c r="D73" s="124"/>
      <c r="E73" s="124"/>
      <c r="F73" s="124"/>
    </row>
    <row r="74" spans="1:6">
      <c r="C74" s="129"/>
      <c r="D74" s="124"/>
      <c r="E74" s="124"/>
      <c r="F74" s="124"/>
    </row>
    <row r="75" spans="1:6">
      <c r="C75" s="129"/>
      <c r="D75" s="124"/>
      <c r="E75" s="124"/>
      <c r="F75" s="124"/>
    </row>
    <row r="76" spans="1:6">
      <c r="C76" s="129"/>
      <c r="D76" s="124"/>
      <c r="E76" s="124"/>
      <c r="F76" s="124"/>
    </row>
  </sheetData>
  <mergeCells count="11">
    <mergeCell ref="D70:F76"/>
    <mergeCell ref="C70:C76"/>
    <mergeCell ref="K55:M60"/>
    <mergeCell ref="J55:J60"/>
    <mergeCell ref="B5:E5"/>
    <mergeCell ref="I5:L5"/>
    <mergeCell ref="F34:F67"/>
    <mergeCell ref="F5:F6"/>
    <mergeCell ref="M5:M6"/>
    <mergeCell ref="F7:F8"/>
    <mergeCell ref="F16:F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84887438-6F03-46DB-A6B0-8E0E8475AB73}"/>
</file>

<file path=customXml/itemProps2.xml><?xml version="1.0" encoding="utf-8"?>
<ds:datastoreItem xmlns:ds="http://schemas.openxmlformats.org/officeDocument/2006/customXml" ds:itemID="{880C04A3-D383-4BF8-B3EC-1AD4800D5729}"/>
</file>

<file path=customXml/itemProps3.xml><?xml version="1.0" encoding="utf-8"?>
<ds:datastoreItem xmlns:ds="http://schemas.openxmlformats.org/officeDocument/2006/customXml" ds:itemID="{E6D67663-4D00-4F5D-8C0A-0994EE017C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